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05" windowWidth="9600" windowHeight="11295"/>
  </bookViews>
  <sheets>
    <sheet name="Hoja1" sheetId="1" r:id="rId1"/>
    <sheet name="Hoja2" sheetId="2" state="hidden" r:id="rId2"/>
    <sheet name="Hoja3" sheetId="3" state="hidden" r:id="rId3"/>
    <sheet name="Hoja4" sheetId="4" state="hidden" r:id="rId4"/>
    <sheet name="Hoja5" sheetId="5" state="hidden" r:id="rId5"/>
    <sheet name="Hoja6" sheetId="6" state="hidden" r:id="rId6"/>
    <sheet name="Hoja7" sheetId="7" state="hidden" r:id="rId7"/>
    <sheet name="Hoja8" sheetId="8" state="hidden" r:id="rId8"/>
    <sheet name="Hoja9" sheetId="9" state="hidden" r:id="rId9"/>
    <sheet name="Hoja10" sheetId="10" state="hidden" r:id="rId10"/>
  </sheets>
  <calcPr calcId="144525"/>
</workbook>
</file>

<file path=xl/calcChain.xml><?xml version="1.0" encoding="utf-8"?>
<calcChain xmlns="http://schemas.openxmlformats.org/spreadsheetml/2006/main">
  <c r="I25" i="2" l="1"/>
  <c r="H25" i="2"/>
  <c r="G25" i="2"/>
  <c r="J10" i="2"/>
  <c r="I10" i="2"/>
  <c r="H10" i="2"/>
  <c r="G10" i="2"/>
  <c r="F10" i="2"/>
  <c r="D10" i="2"/>
  <c r="M10" i="6" l="1"/>
  <c r="M9" i="6"/>
  <c r="M8" i="6"/>
  <c r="M7" i="6"/>
  <c r="M6" i="6"/>
  <c r="M5" i="6"/>
  <c r="M4" i="6"/>
  <c r="L10" i="6"/>
  <c r="L9" i="6"/>
  <c r="L8" i="6"/>
  <c r="L7" i="6"/>
  <c r="L6" i="6"/>
  <c r="L5" i="6"/>
  <c r="L4" i="6"/>
  <c r="J10" i="6"/>
  <c r="J9" i="6"/>
  <c r="J8" i="6"/>
  <c r="J7" i="6"/>
  <c r="J6" i="6"/>
  <c r="J5" i="6"/>
  <c r="J4" i="6"/>
  <c r="I10" i="6"/>
  <c r="I9" i="6"/>
  <c r="I8" i="6"/>
  <c r="I7" i="6"/>
  <c r="I6" i="6"/>
  <c r="I5" i="6"/>
  <c r="I4" i="6"/>
  <c r="K26" i="8" l="1"/>
  <c r="K25" i="8"/>
  <c r="K24" i="8"/>
  <c r="K23" i="8"/>
  <c r="K22" i="8"/>
  <c r="K21" i="8"/>
  <c r="K20" i="8"/>
  <c r="K19" i="8"/>
  <c r="K18" i="8"/>
  <c r="K17" i="8"/>
  <c r="K16" i="8"/>
  <c r="K15" i="8"/>
  <c r="K14" i="8"/>
  <c r="K13" i="8"/>
  <c r="K12" i="8"/>
  <c r="K11" i="8"/>
  <c r="K10" i="8"/>
  <c r="K9" i="8"/>
  <c r="K8" i="8"/>
  <c r="K7" i="8"/>
  <c r="K6" i="8"/>
  <c r="K5" i="8"/>
  <c r="K4" i="8"/>
  <c r="K3" i="8"/>
  <c r="E4" i="6" l="1"/>
  <c r="R7" i="1"/>
  <c r="R6" i="1"/>
  <c r="Q7" i="1"/>
  <c r="Q6" i="1"/>
  <c r="P7" i="1"/>
  <c r="P6" i="1"/>
  <c r="O7" i="1"/>
  <c r="O6" i="1"/>
  <c r="N7" i="1"/>
  <c r="N6" i="1"/>
  <c r="M7" i="1"/>
  <c r="M6" i="1"/>
  <c r="G8" i="1"/>
  <c r="H8" i="1"/>
  <c r="J7" i="1"/>
  <c r="J6" i="1"/>
  <c r="I7" i="1"/>
  <c r="I6" i="1"/>
  <c r="D7" i="1"/>
  <c r="C7" i="1"/>
  <c r="D6" i="1"/>
  <c r="D8" i="1" s="1"/>
  <c r="C6" i="1"/>
  <c r="C8" i="1" s="1"/>
  <c r="K8" i="1"/>
  <c r="L8" i="1"/>
  <c r="N8" i="1" l="1"/>
  <c r="R8" i="1"/>
  <c r="I8" i="1"/>
  <c r="O8" i="1"/>
  <c r="J8" i="1"/>
  <c r="M8" i="1"/>
  <c r="Q8" i="1"/>
  <c r="P8" i="1"/>
  <c r="D3" i="3"/>
  <c r="D4" i="3"/>
  <c r="D5" i="3"/>
  <c r="D6" i="3"/>
  <c r="D7" i="3"/>
  <c r="D8" i="3"/>
  <c r="D9" i="3"/>
  <c r="D10" i="3"/>
  <c r="D11" i="3"/>
  <c r="D12" i="3"/>
  <c r="D13" i="3"/>
</calcChain>
</file>

<file path=xl/sharedStrings.xml><?xml version="1.0" encoding="utf-8"?>
<sst xmlns="http://schemas.openxmlformats.org/spreadsheetml/2006/main" count="1023" uniqueCount="404">
  <si>
    <t>UdeA</t>
  </si>
  <si>
    <t>Nùmero de creditos</t>
  </si>
  <si>
    <t>Semestre</t>
  </si>
  <si>
    <t>Horario de clase</t>
  </si>
  <si>
    <t>LMJ 12-14</t>
  </si>
  <si>
    <t>Formacion Docente</t>
  </si>
  <si>
    <t>Justificacion</t>
  </si>
  <si>
    <t>Lo que no se costea no se evalua,  y lo que no se evalua ni se controla ni se mejora</t>
  </si>
  <si>
    <t>Preguntas problema</t>
  </si>
  <si>
    <t>Objetivo general</t>
  </si>
  <si>
    <t>Objetivos Especificos</t>
  </si>
  <si>
    <t>Analizar la evolución histórica del concepto “costo”, desde la teoría económica y desde la teoría contable.</t>
  </si>
  <si>
    <t>Modelo Pedagogico</t>
  </si>
  <si>
    <t>Conductista-Desarrollista</t>
  </si>
  <si>
    <t>Tradicional</t>
  </si>
  <si>
    <t>Materia</t>
  </si>
  <si>
    <t>Costos I</t>
  </si>
  <si>
    <t>Metodo Costos</t>
  </si>
  <si>
    <t>Costos II</t>
  </si>
  <si>
    <t>MJ 10-12</t>
  </si>
  <si>
    <t>EAFIT</t>
  </si>
  <si>
    <t>Enfoques modernos del costo</t>
  </si>
  <si>
    <t>Enfoques tradicionales del costo</t>
  </si>
  <si>
    <t>Los costos son una herramienta fundamental en los procesos de medicion para efectos que tomar dicisiones administrativas, esta perspectiva le permite al profesional fundamentar su formacion academica y desempeño a nivel empresarial</t>
  </si>
  <si>
    <t>Moderno</t>
  </si>
  <si>
    <t>Temas</t>
  </si>
  <si>
    <t>El nuevo ambiente empresarial</t>
  </si>
  <si>
    <t>Costos de Calidad</t>
  </si>
  <si>
    <t>Costeo basado en actividades ABC</t>
  </si>
  <si>
    <t>Teoria de restricciones-Cotabilidad del Truput</t>
  </si>
  <si>
    <t>Examen</t>
  </si>
  <si>
    <t>Seguimiento</t>
  </si>
  <si>
    <t>Exposiciones</t>
  </si>
  <si>
    <t>Caso Practico</t>
  </si>
  <si>
    <t>Bibliografia</t>
  </si>
  <si>
    <t>Se destacan autores como Polimeni, Horgren, Backer, Porter, Drucker y Sallenave…</t>
  </si>
  <si>
    <t xml:space="preserve">Permitir a los estudiantes de Contaduria Publica , comprender los fundamentos del costeo moderno, su diseño e implementacion y a su vez la confronten  con la practica empresarial </t>
  </si>
  <si>
    <t>Permitir a los estudiantes de las areas administrativas y contables comprender los fundamentos de la teoria del costo y las variables cualitativas y cuantitativas que la regulan para que la confronten con la practica empresarial</t>
  </si>
  <si>
    <t>Conductista</t>
  </si>
  <si>
    <t>Trabajo de Campo</t>
  </si>
  <si>
    <t>Casos en Clase</t>
  </si>
  <si>
    <t xml:space="preserve">Administracion de costos, contabilidad y control. Don R, Hansen y Maryanne M Mowen </t>
  </si>
  <si>
    <t>Teoria del costo  ( 8 Horas)</t>
  </si>
  <si>
    <t>Analisis del costeo tradicional (16 H)</t>
  </si>
  <si>
    <t>Costeo Variable y Absorbente (17 H)</t>
  </si>
  <si>
    <t>Costeo Estandar (8 H)</t>
  </si>
  <si>
    <t>Introduccion a los enfoques modernos del costo (9 H)</t>
  </si>
  <si>
    <t>Identificar y comprender los conceptos generales, sistemas de acumulación y contabilización de los costos para contribuir con idoneidad en la preparación y análisis de información pertinente para la toma de decisiones organizacionales.</t>
  </si>
  <si>
    <t xml:space="preserve">La contabilidad  de costos en la planeacion y control administrativo </t>
  </si>
  <si>
    <t>Sistemas de acumulacion de costos</t>
  </si>
  <si>
    <t>Etica orientada al manejo de la informacion de costos</t>
  </si>
  <si>
    <t>Mapas conceptuales</t>
  </si>
  <si>
    <t>Examenes</t>
  </si>
  <si>
    <t xml:space="preserve">Trabajo en grupos </t>
  </si>
  <si>
    <t>Ejercicios practicos</t>
  </si>
  <si>
    <t>Tablero, tiza, libros, internet, Documentos</t>
  </si>
  <si>
    <t>Tradicional-Conductista</t>
  </si>
  <si>
    <t>Se destacan autores como Polimeni, Horgren, Hansen y Maryanne, Barfield, Escobar Bolivar…</t>
  </si>
  <si>
    <t xml:space="preserve"> ¿Cómo determinar el costo de un producto, de acuerdo a las necesidades administrativas y contables de una empresa?</t>
  </si>
  <si>
    <t>Comprender, revisar, analizar e interpretar los sistemas y métodos de costeo en pequeñas, medianas y grandes empresas con el fin de definir estrategias que le permitan a estas ser más competitivas y a la dirección tomar decisiones oportunas, acordes con las ventajas competitivas de la empresa.</t>
  </si>
  <si>
    <t>Relacion del sistema de costos por ordenes y costos por procesos</t>
  </si>
  <si>
    <t>Costos por proceso, naturaleza y diferencias con los costos por ordenes</t>
  </si>
  <si>
    <t>Tecnicas de costos por proceso</t>
  </si>
  <si>
    <t>Acumulacion de los costos por proceso y su funcion contable</t>
  </si>
  <si>
    <t>Costos estandar</t>
  </si>
  <si>
    <t>Tradicional-Moderno</t>
  </si>
  <si>
    <t>Clase magistral</t>
  </si>
  <si>
    <t>Talleres</t>
  </si>
  <si>
    <t>Metodologia Medios</t>
  </si>
  <si>
    <t>Consulta externa</t>
  </si>
  <si>
    <t>Cuestionarios</t>
  </si>
  <si>
    <t>Textos-Bibliografia</t>
  </si>
  <si>
    <t xml:space="preserve">BAKER,BLOCKER AND WELTMER, DEL RIO GONZALEZ CRISTOBAL, CUERVO TAFUR, GAYLE.GOMEZ BRAVO,HANSEN, DON.  R.  HARGADON </t>
  </si>
  <si>
    <t>UNAULA</t>
  </si>
  <si>
    <t>Gestion de costos I</t>
  </si>
  <si>
    <t>Transformacion de bienes y materias primas en productos terminados, contabilizacion particular de estos en las empresas manufactureras</t>
  </si>
  <si>
    <t>Analizar el papel que despeña la contabilidad de costos en la empresa industrial y diferenciar los distintos conceptos, elementos y clasificación de los costos.</t>
  </si>
  <si>
    <t>Analizar el ciclo de la contabilidad de costos, así como los diferentes métodos de registro, de modo tal que pueda determinar el costo histórico de los productos fabricados, con el propósito de medir las utilidades y presentar los inventarios correctamente valorados en el balance.</t>
  </si>
  <si>
    <t>Diferenciar y aplicar los sistemas de costos por órdenes de fabricación o por proceso, principalmente en lo referente a la acumulación de los costos, así como a los informes que son generales para facilitar su control.</t>
  </si>
  <si>
    <t>Comprender el alcance y significado de la contabilidad de costos.  Así como también tener una visión global del ciclo de los costos especialmente en una empresa industrial.</t>
  </si>
  <si>
    <t>Manejar en forma adecuada, tanto en su comportamiento como en su contabilización y control de cada uno de los elementos componentes del costo de producción de un producto como son  los materiales, la mano de obra directa y los costos indirectos de fabricación en los diferentes procesos o departamentos productivos.</t>
  </si>
  <si>
    <t>Definir los sistemas de producción, de acuerdo a la naturaleza del proceso productivo. Identificar en cada orden o pedido los costos de producción Diseñar de acuerdo a las necesidades de la empresa la hoja de costos por órdenes y su manejo adecuado para establecer costos unitarios totales.</t>
  </si>
  <si>
    <t>Diseñar sobre una base histórica y par aun caso dado, el método de costos por procesos más adecuado, analizando previamente el proceso productivo y la incidencia en la producción.</t>
  </si>
  <si>
    <t>Conceptos basicos de los costos</t>
  </si>
  <si>
    <t>Ordenes de produccion, Materiales</t>
  </si>
  <si>
    <t>Ordenes de produccion, Desperdicios</t>
  </si>
  <si>
    <t>Ordenes de produccion, Mano de obra</t>
  </si>
  <si>
    <t>Ordenes de produccion, CIF</t>
  </si>
  <si>
    <t>Departamentalizacion de los CIF</t>
  </si>
  <si>
    <t>Clade magistral</t>
  </si>
  <si>
    <t>Analisis de documentos</t>
  </si>
  <si>
    <t>Explicacion tematica</t>
  </si>
  <si>
    <t>Participacion</t>
  </si>
  <si>
    <t>Consultas</t>
  </si>
  <si>
    <t>Analisis de casos</t>
  </si>
  <si>
    <t>Examenes cortos</t>
  </si>
  <si>
    <t xml:space="preserve">Gómez Bravo, Ralph, Polimeni,Hansen y Mown,Cardenas y Munera,Aristizábal C. Javier,Lexus Editores Manual de Contabilidad de Costos   </t>
  </si>
  <si>
    <t>Gestion de costos II</t>
  </si>
  <si>
    <t>El costeo de los coproductos y subproductos, los costos estándar, su ciclo contable sus variaciones, el punto de equilibrio y la estrategia para implantar un sistema de costos en una empresa, etc., son temas de gran importancia en la industria actual.</t>
  </si>
  <si>
    <t>Aplicar los conocimientos adquiridos anteriormente en el análisis de los temas que la materia contiene</t>
  </si>
  <si>
    <t>Proporcionar las bases necesarias para que el estudiante entienda con mayor facilitar los temas de las materias posteriores, sobre todo en aquellas afines o del área contable.</t>
  </si>
  <si>
    <t>Capacitarlo para plantear, calcular y utilizar el estándar y el costo directo…</t>
  </si>
  <si>
    <t>Dar al estudiante herramientas para el cálculo predeterminado de los costos, con base a experiencias pasadas o empíricas.</t>
  </si>
  <si>
    <t>Enseñar al estudiante a determinar los costos predeterminados en forma científica</t>
  </si>
  <si>
    <t>Dar a los estudiantes los diferentes métodos o sistemas para el registro y contabilización de los estándares</t>
  </si>
  <si>
    <t>Aplicar los estándares en el cálculo de la contribución marginal y su utilización en el campo de las decisiones administrativas.</t>
  </si>
  <si>
    <t>Costos por procesos</t>
  </si>
  <si>
    <t>Costos predeterminados</t>
  </si>
  <si>
    <t>Variaciones</t>
  </si>
  <si>
    <t>Costeo directo-Costeo total</t>
  </si>
  <si>
    <t>Costo-Volumen-Utilidad</t>
  </si>
  <si>
    <t>REMINGTON</t>
  </si>
  <si>
    <t>Costo I</t>
  </si>
  <si>
    <t>Costo II</t>
  </si>
  <si>
    <t>El conocimiento y la identificación de los costos unitarios de producción y de servicios se tornan primordiales dentro de los objeivos, tanto de la empresa como del contador  moderno, aplicándolos como herramienta de gestión y control.</t>
  </si>
  <si>
    <t>El componente de los costos de producción y de servicios se presenta como herramienta de primer orden en los procesos de toma de decisiones gerenciales, de mercadeo y de producción, con el fin de alcanzar niveles de competitividad y mantenimiento del negocio con el timepo.</t>
  </si>
  <si>
    <t>Aplicar los principios de contabilidad en el diseño de sistemas de costos por órdenes de fabricación con base histórica, para la determinación de los costos unitarios de producción o servicios.</t>
  </si>
  <si>
    <t>Aplicar los principios de contabilidad para la acumulación de los costos</t>
  </si>
  <si>
    <t>Diseñar las herramientas de control necesarias para la implmentación de sistemas de costos</t>
  </si>
  <si>
    <t>Aplcar las técnicas necesarias para la distribución de los costos indirectos y contabilizar los tres elementos del costo de acuerdo a las norma establecidas en Colombia</t>
  </si>
  <si>
    <t>Marco conceptual de los costos</t>
  </si>
  <si>
    <t>Sistema de costos por órdenes de producción</t>
  </si>
  <si>
    <t>Sistema de costos por procesos</t>
  </si>
  <si>
    <t>Implementar los diferentess sistemas de costos con los cuales se consigue incrementos en la productividad empresarial con fines de competitividad</t>
  </si>
  <si>
    <t>Analizar los diferentes elementos constitutivos de los costos estándar en la contabilidad</t>
  </si>
  <si>
    <t>Explorar la cadena de valor como concepto esencial del costeo ABC implementando el sistema de costeo basado en actividades</t>
  </si>
  <si>
    <t>Describir el modelo de justo a tiempo como modelo de productividad basado en la calidad y sus costos</t>
  </si>
  <si>
    <t>Costos Estandar</t>
  </si>
  <si>
    <t>sistemas modernos de costeo: cadena de valor, Costeo ABC fundamentos teóricos y prácticos</t>
  </si>
  <si>
    <t>Costos y la productividad: Just in time</t>
  </si>
  <si>
    <t>Clase Magistral</t>
  </si>
  <si>
    <t>Lectura de artículos</t>
  </si>
  <si>
    <t>Guias de actividades</t>
  </si>
  <si>
    <t>Recursos audiovisuales</t>
  </si>
  <si>
    <t>Salas de computador</t>
  </si>
  <si>
    <t>Textos</t>
  </si>
  <si>
    <t>Internet</t>
  </si>
  <si>
    <t>guiás de actividades</t>
  </si>
  <si>
    <t>Recursos audiovisules</t>
  </si>
  <si>
    <t>SINISTERRA, G, GOMEZ O, HARGADON, B, RINCÓN,C, HANSEN DON R Y MARYANNE M. MOWEN, BARFIELD, JASSET</t>
  </si>
  <si>
    <t>SINISTERRA Valencia, Gonzalo. GOMEZ Bravo, Oscar. Rincón S, Carlos Augusto y Villareal Vásquez.</t>
  </si>
  <si>
    <t>LUIS AMIGÓ</t>
  </si>
  <si>
    <t>Contabilidad de costos I</t>
  </si>
  <si>
    <t xml:space="preserve"> Forma al estudiante con los elementos básicos de diagnóstico,  análisis, diseño e implementación  de los diferentes sistemas de costos.</t>
  </si>
  <si>
    <t>Comprender la importancia de los sistemas de Costos tradicionales en la Economía Colombiana para pequeñas y medianas empresas</t>
  </si>
  <si>
    <t>Reconocer el aporte de la contabilidad de costos a la contabilidad financiera.</t>
  </si>
  <si>
    <t>Describir el flujo de costos, señalando la relación de cada uno de los elementos del costos y el proceso de fabricación. Analizar las variaciones y evaluar su impacto en los resultados del ejercicio.</t>
  </si>
  <si>
    <t>Reconocer criterios para la clasificación de los costos</t>
  </si>
  <si>
    <t>Distinguir los elementos del costo</t>
  </si>
  <si>
    <t>Describir el procedimiento utilizado en la compra y el uso de materia prima</t>
  </si>
  <si>
    <t>Identificar los documentos para controlar el flujo de costos de la materia pirma en un sistema de costo por órdenes de producción</t>
  </si>
  <si>
    <t>Calcular las tasas presupuestadas de los costos indirectos de producción</t>
  </si>
  <si>
    <t>Generalidades del costos: Conceptos básicos, reseña historica, clasificación de los costos, elementos del costo, hoja de costos.</t>
  </si>
  <si>
    <t>Costos por ordenes de fabricación: Materiales</t>
  </si>
  <si>
    <t>Costos por ordenes de fabricación: Mano de Obra</t>
  </si>
  <si>
    <t>Costos por ordenes de fabricación: CIF</t>
  </si>
  <si>
    <t>Material de desecho, producto defectuoso y producto dañado</t>
  </si>
  <si>
    <t>Actividades grupales e individuales</t>
  </si>
  <si>
    <t>Contabilidad de Costos II</t>
  </si>
  <si>
    <t>Describir las características básicas del costeo por procesos, incluyendo flujos de costos, contabilización.</t>
  </si>
  <si>
    <t>Determinar costos unitarios del producto en un sistema de costos por procesos</t>
  </si>
  <si>
    <t>Descubrir la evolución que han sufrido los costos de producción en las últimas décadas.</t>
  </si>
  <si>
    <t>Fortalecer el espiritu invesstigativo del futuro Contador Público</t>
  </si>
  <si>
    <t>Determinar las desciaciones y explicar su significado</t>
  </si>
  <si>
    <t>Medir el impacto de la variaciones en la información financiera</t>
  </si>
  <si>
    <t>Preparar informes contables para registrar las desviaciones y los estandares</t>
  </si>
  <si>
    <t>Enfoque sistema de costos por procesos</t>
  </si>
  <si>
    <t>Producción conjunta</t>
  </si>
  <si>
    <t>Costeo estandar un enfoque tradicional del control</t>
  </si>
  <si>
    <t>Foros</t>
  </si>
  <si>
    <t>computador</t>
  </si>
  <si>
    <t>Socializaciones</t>
  </si>
  <si>
    <t>Tradicional-Desarrollista</t>
  </si>
  <si>
    <t>Tradicional-conductista</t>
  </si>
  <si>
    <t>Cuevas, Carlos Fernando. Sinisterra Valencia, Gonzalo. Hansen y Mowen. Gomez Bravo, Oscar.</t>
  </si>
  <si>
    <t>Cuevas, Carlos Fernando. Sinisterra Valencia, Gonzalo. Hansen y Mowen.  Garcia Colin, Juan. Gómez Bravo, Oscar.</t>
  </si>
  <si>
    <t>POLITECNICO JAIME ISAZA CADAVID</t>
  </si>
  <si>
    <t>Para ser competitivo es absolutamente necesario conocer los procedimientos utilizados en la generación de la información referente a los costos de producción.  Esto es importante para poder enfrentar posteriormente la información y la toma de decisiones</t>
  </si>
  <si>
    <t>Conocer los sistemas de costo generadores de información financiera para propósitos contables y administrativos como herramienta estratégica para posibilitar el control de las operaciones, la planeación de las utilidades y la toma de decisiones administrativas en materia de precios, costos y optimización de los procesos</t>
  </si>
  <si>
    <t>1.Conocer el ambiente general de los costos dentro de una practica de mercadeo mundial,    para direccionar ubicar la realidad nacional dentro del contexto general.</t>
  </si>
  <si>
    <t>Comprender los principales procesos productivos de la empresa con sus respectivas rutas y formas de diagramarlas.</t>
  </si>
  <si>
    <t>Diferenciar los distintos sistemas de costos dentro del ambiente empresarial y su necesidad de información de costos</t>
  </si>
  <si>
    <t>Identificar los elementos del costo para analizarlos como componentes del producto terminado con sus respectivos cálculos, controles  y registros contables.</t>
  </si>
  <si>
    <t>Generalidades en costos</t>
  </si>
  <si>
    <t>Departamentalización del CIF</t>
  </si>
  <si>
    <t>Costos por ordenes de  producción: MP, MO Y CIF</t>
  </si>
  <si>
    <t>Software y Hardware.</t>
  </si>
  <si>
    <t>Medios audiovisuales.</t>
  </si>
  <si>
    <t>Casos practicos</t>
  </si>
  <si>
    <t>Backer Jacobsen. GÓMEZ BRAVO, Oscar. Hansen y Mowen</t>
  </si>
  <si>
    <t>Desarrolla en el estudiante habilidades para diseñar un sistema de costos estándar, por procesos, costeo ABC, análisis y elaboración de informes, además el estudiante está en la capacidad, para calcular costos unitarios para cualquier producto y bajo cualquier sistema de costos.</t>
  </si>
  <si>
    <t>Lograr que el estudiante desarrolle habilidades para realizar diagnostico de los  sistemas de costos de una empresa, definiendo estrategias que le permitan a la empresa ser más competitiva.</t>
  </si>
  <si>
    <t>Evaluar, revisar e implementar sistemas de costos en pequeñas y medianas empresas.</t>
  </si>
  <si>
    <t>Instruir al estudiante en la identificación de medios, métodos, y sistemas que mejoren la actividad productiva, logrando la mayor  optimización de los  recursos</t>
  </si>
  <si>
    <t>pautas para diseñar un sistema de costos</t>
  </si>
  <si>
    <t>Costeo total y costeo variable</t>
  </si>
  <si>
    <t>Ciclo de los costos estandar</t>
  </si>
  <si>
    <t>Costos modernos</t>
  </si>
  <si>
    <t>Costos conjuntos, coporductos y subproductos</t>
  </si>
  <si>
    <t>Análisis y discusicón de casos</t>
  </si>
  <si>
    <t>Talleres en clase</t>
  </si>
  <si>
    <t>Aplicación en una empresa</t>
  </si>
  <si>
    <t>Tradicional conductista</t>
  </si>
  <si>
    <t>Universidad de Medellin</t>
  </si>
  <si>
    <t>  Lograr la interacción entre  las  materias del área de administración con las contables, con el fin de analizar e interpretar los estados financieros y los costos de la producción</t>
  </si>
  <si>
    <t>¿Cómo se calcula el costo de los productos y/o servicios y en general de cualquier objeto de costeo en las organizaciones?</t>
  </si>
  <si>
    <t>¡Cómo comprender la importancia de los costos y sus implicaciones contables en los distintos estados financieros de la Compañía?</t>
  </si>
  <si>
    <t>Utilizar menos la técnica y mas la gestion</t>
  </si>
  <si>
    <t>Las estrategias de las empresas modernas estan enfocadas a la competitividad, eficiencia y la reducción de costos. Para ello es fundamental la administración de la información de manera confiable, coherente, consistente y oportuna.</t>
  </si>
  <si>
    <t>Brinda fundamentos necesarios para atender a los retos que en materia de costos tienen las empresas manofactureras que tienen la modalidad de aplicar el sistema de costos por procesos.</t>
  </si>
  <si>
    <t>Identificar y comprender diversos modelos de costos y gestión necesarios para el análisis, diseño, evaluación, control y toma de decisiones estratégicas, tácticas y operativas, partiendo de los conceptos teóricos y solución a problemas prácticos de las organizaciones.</t>
  </si>
  <si>
    <t xml:space="preserve"> Apreciar el concepto costo en todas sus dimensiones y clasificaciones.</t>
  </si>
  <si>
    <t>Manejar en forma adecuada, tanto en su comportamiento como en su contabilización y control, cada uno de los elementos del costo de un producto/servicio como son: Los materiales, la mano de obra, los costos indirectos y los servicios de terceros.</t>
  </si>
  <si>
    <t xml:space="preserve"> Diferenciar los distintos sistemas o metodologías de costeo y calcular costos bajo las metodologías tradicionales de acumulación de costos.</t>
  </si>
  <si>
    <t xml:space="preserve">Conocer y entender de manera clara y completa el proceso productivo o de servicios de donde se generan los costos </t>
  </si>
  <si>
    <t>Conocer diferentes metodologías de costeo y sus fundamentos.</t>
  </si>
  <si>
    <t>Calcular el costo de los objetos de costeo bajo diferentes metodologías</t>
  </si>
  <si>
    <t xml:space="preserve"> Analizar los resultados arrojados por las diferentes metodologías estudiadas, determinando ventajas y desventajas de cada una de ellas.</t>
  </si>
  <si>
    <t>Conocer, analizar, interpretar y aplicar los estándares internacionales de información financiera en relación con los costos y la contabilidad de gestión</t>
  </si>
  <si>
    <t>Analizar la evolución que han tenido la gestión y los costos y la aparición de las nuevas metodologías de costeo y gestión.</t>
  </si>
  <si>
    <t>Costos conjuntos (costeo de coproductos y de subproductos)</t>
  </si>
  <si>
    <t>Costeo marginal y absorbente bajo estándar</t>
  </si>
  <si>
    <t>Evolución histórica de la contabilidad de costos y la contabilidad de gestión.</t>
  </si>
  <si>
    <t>Conceptos de producción/servucción</t>
  </si>
  <si>
    <t>Conceptualización general sobre costos</t>
  </si>
  <si>
    <t>Estudio de los elementos del costo</t>
  </si>
  <si>
    <t>Contabilidad por áreas de responsabilidad y departamentalización de los costos indirectos</t>
  </si>
  <si>
    <t>Introducción a las metodologías de costeo: métodos tradicionales de acumulación de costos</t>
  </si>
  <si>
    <t>Conversatorios</t>
  </si>
  <si>
    <t>Juegos</t>
  </si>
  <si>
    <t>Análisis contextuales</t>
  </si>
  <si>
    <t>Aula de clase para las sesiones presenciales</t>
  </si>
  <si>
    <t>Moodle para los encuentros virtuales</t>
  </si>
  <si>
    <t>Elaboración de talleres por cada tema visto</t>
  </si>
  <si>
    <t>Lectura y Análisis de documentos disponibles en la plataforma virtual Moodle o en la biblioteca</t>
  </si>
  <si>
    <t>Publicación de opiniones en el foro de discusión</t>
  </si>
  <si>
    <t>Elaboración de casos para entregar</t>
  </si>
  <si>
    <t>Computador y video beam</t>
  </si>
  <si>
    <t>Plataforma virtual Moodle</t>
  </si>
  <si>
    <t>Videos</t>
  </si>
  <si>
    <t>Correo electrónico</t>
  </si>
  <si>
    <t>Excel</t>
  </si>
  <si>
    <t xml:space="preserve">Hansen y Mowen . Gómez Bravo . Backer y Jacobsen. Ramírez Padilla,  David.   Polimeni, Fabozzi, Adelberg  </t>
  </si>
  <si>
    <t>Gómez Bravo, Oscar. Sinisterra, G. Horngren, Charles; Foster, George y Datar, Srikant.  Backer Jacobsen</t>
  </si>
  <si>
    <t>Libros y revistas</t>
  </si>
  <si>
    <t>Artículos</t>
  </si>
  <si>
    <t>Casos</t>
  </si>
  <si>
    <t xml:space="preserve">Cuervo, Joaquín y Osorio Jair. Ramírez padilla, David Noel. Kaplan, Robert. María Isabel Duque Roldan, Jair Albeiro Osorio Agudelo. Shank, John K. </t>
  </si>
  <si>
    <t>Concepto y clasificación de costos.</t>
  </si>
  <si>
    <t>Sistemas de costos por ordenes de produccion.</t>
  </si>
  <si>
    <t>Estado del costo y ciclo de la contabilidad de costos.</t>
  </si>
  <si>
    <t>Costeo directo, variable, total, absorbente.</t>
  </si>
  <si>
    <t>Concepto de empresa, contabilidad de costos y los costos en la estructura organizacional.</t>
  </si>
  <si>
    <t>Sistemas de costos, clasificación, acumulación y hoja de costos.</t>
  </si>
  <si>
    <t>Produccion equivalente, productos semielavorados.</t>
  </si>
  <si>
    <t>Costos estandar y su ciclo contable.</t>
  </si>
  <si>
    <t>Costos cojuntos, coproductos, subproductos y contabilizacion</t>
  </si>
  <si>
    <t>Estado de resultados, costeo directo y absorbente</t>
  </si>
  <si>
    <t>Efectos de los C.I.F fijos entre el método de costeo directo y costeo total, costos modernos,   benchmarking, outsourcing, costos ABC. Teoria de restricciones, cadena de valor, costos de calidad.</t>
  </si>
  <si>
    <t>Costos conjuntos</t>
  </si>
  <si>
    <t>x</t>
  </si>
  <si>
    <t>X</t>
  </si>
  <si>
    <t>Costeo basado en actividades (ABC)</t>
  </si>
  <si>
    <t>Administración basada en actividades (ABM)</t>
  </si>
  <si>
    <t>Teoría de restricciones</t>
  </si>
  <si>
    <t>Costeo objetivo</t>
  </si>
  <si>
    <t>Ciclo de vida de los productos</t>
  </si>
  <si>
    <t>Costeo por protocolos</t>
  </si>
  <si>
    <t>Troughput Accounting</t>
  </si>
  <si>
    <t>Cadena de valor</t>
  </si>
  <si>
    <t>Costos por ordenes</t>
  </si>
  <si>
    <t>Eafit</t>
  </si>
  <si>
    <t>Costos de calidad</t>
  </si>
  <si>
    <t>UdeM</t>
  </si>
  <si>
    <t>Costeo directo</t>
  </si>
  <si>
    <t>Costos ABC</t>
  </si>
  <si>
    <t>Just in time</t>
  </si>
  <si>
    <t>LUIS AMIGO</t>
  </si>
  <si>
    <t>JAIME ISAZA CADAVID</t>
  </si>
  <si>
    <t>REMIGTON</t>
  </si>
  <si>
    <t>Historia</t>
  </si>
  <si>
    <t>Conceptos básicos de costos</t>
  </si>
  <si>
    <t>Elementos del costo</t>
  </si>
  <si>
    <t>Ciclo de la contabilidad de costos</t>
  </si>
  <si>
    <t>Métodos de acumulación de costos</t>
  </si>
  <si>
    <t>Bases de costeo</t>
  </si>
  <si>
    <t>Filosofias de asignación de costos</t>
  </si>
  <si>
    <t>Nuevos modelos de costos</t>
  </si>
  <si>
    <t>Gestión</t>
  </si>
  <si>
    <t>Casos pácticos</t>
  </si>
  <si>
    <t>Orden</t>
  </si>
  <si>
    <t>%</t>
  </si>
  <si>
    <t>Universidad Remigton</t>
  </si>
  <si>
    <t>Luis Amigó</t>
  </si>
  <si>
    <t>P. Jaime Isaza Cadavid</t>
  </si>
  <si>
    <t>Universidad de Medellín</t>
  </si>
  <si>
    <t>Universidad Eafit</t>
  </si>
  <si>
    <t>Universidad de Antioquia</t>
  </si>
  <si>
    <t>Universidades</t>
  </si>
  <si>
    <t>% de inclución</t>
  </si>
  <si>
    <t>6 Semestre</t>
  </si>
  <si>
    <t>5 Semestre</t>
  </si>
  <si>
    <t>4 Semestre</t>
  </si>
  <si>
    <t>3 Semestre</t>
  </si>
  <si>
    <t>Horas total</t>
  </si>
  <si>
    <t>Horas presenciales</t>
  </si>
  <si>
    <t>Horas trabajo individual</t>
  </si>
  <si>
    <t>Profesores</t>
  </si>
  <si>
    <t>Luis Guillermo Alvarez Torres - Maria Isabel Duque Roldan</t>
  </si>
  <si>
    <t>Jair Albeiro Osorio Agudelo - Diana Cristina Bedoya Gomez</t>
  </si>
  <si>
    <t>Didier agudelo - Juan Carlos Lopez -Nidia Helena Rendon</t>
  </si>
  <si>
    <t>Francisco Javier Aristizábal Correa</t>
  </si>
  <si>
    <t>Guillermo leon Cartagena - Jaime de Jesus Jaramillo - Jose Mauricio Herrera</t>
  </si>
  <si>
    <t>Marisol Usme Garcia</t>
  </si>
  <si>
    <t xml:space="preserve">Horas presenciales </t>
  </si>
  <si>
    <t>Universidad adventista</t>
  </si>
  <si>
    <t>Jhony A Cano Gomez</t>
  </si>
  <si>
    <t>Es necesario brindar las herramientas necesarias para participar en la toma de decisiones, generando información pertienente en relación a los costos.</t>
  </si>
  <si>
    <t>Comprender la naturaleza y el marco conceptual de la teoría general de costos con su aplicación práctica, a partir del análisis de los procedimientos de control y contabilización de los elementos del producto o servicio y las metodologías de distribución y asignación de recursos en los sistemas tradicionales de acumulación de costos por órdenes de producción y por procesos o departamentos.</t>
  </si>
  <si>
    <t>generalidades de la contabilidad de costos en los procesos productivos.</t>
  </si>
  <si>
    <t>Planificación, control y contabilización de materiales</t>
  </si>
  <si>
    <t>Planificación, control y contabilización de la mano de obra</t>
  </si>
  <si>
    <t>Planificación, control y contabilización de los CIF</t>
  </si>
  <si>
    <t>Costeo por ordenes</t>
  </si>
  <si>
    <t>Costeo por procesos</t>
  </si>
  <si>
    <t>Clases magistrales</t>
  </si>
  <si>
    <t>Ensayos, mapas conceptuales</t>
  </si>
  <si>
    <t>Ejercicios, talleres, estudio de casos prácticos</t>
  </si>
  <si>
    <t>Hojas de cálculo, calculadoras</t>
  </si>
  <si>
    <t>Software</t>
  </si>
  <si>
    <t>Videos, documentos</t>
  </si>
  <si>
    <t>POLIMENI, RALPH.  Contabilidad de Costos.  Ed. Mc Graw Hill. - GÓMEZ BRAVO, OSCAR.  Contabilidad de Costos.  Ed. Mc Graw Hill, quinta edición</t>
  </si>
  <si>
    <t>Generar información que agregue valor en la toma de decisiones, incluyendo los presupuesto como herramienta que permita  definir controles dentro de la organizacio</t>
  </si>
  <si>
    <t>Comprender las metodologías de costeo de procesos, productos y servicios, a partir del análisis de los procedimientos de distribución, asignación y contabilización de recursos reales y predeterminados en los sistemas tradicionales y contemporáneos de acumulación de costos, así como su uso en la toma de decisiones administrativas basadas en los costos.</t>
  </si>
  <si>
    <t>Costeo directo y absorbente</t>
  </si>
  <si>
    <t>SINISTERRA VALENCIA, Gonzalo.  Contabilidad de Costos.  Ecoe Ediciones, edición 2006. - • GOMEZ B., Oscar – Contabilidad de Costos – 3ª Edición – Mc Graw Hill - • HORNGREN, Charles T.; FOSTER, George y DATAR, Srikant M. Contabilidad de Costos: Un enfoque gerencial. Décima edición. México DF: Prentice Hall, 2002.</t>
  </si>
  <si>
    <t>Tradicional - Moderno</t>
  </si>
  <si>
    <t>Lecturas, exposiciones, ensayos, talleres</t>
  </si>
  <si>
    <t>Asesorias</t>
  </si>
  <si>
    <t>Calculadora, hojas de cálculo y software</t>
  </si>
  <si>
    <t>Adventista</t>
  </si>
  <si>
    <t>Universidad Adventista</t>
  </si>
  <si>
    <t>Tema</t>
  </si>
  <si>
    <t>Teória de producción</t>
  </si>
  <si>
    <t>Universidad EAFIT</t>
  </si>
  <si>
    <t>Universidad Remington</t>
  </si>
  <si>
    <t>Politécnico Jaime Isaza Cadavid</t>
  </si>
  <si>
    <t xml:space="preserve"> Horas Trabajo Individual</t>
  </si>
  <si>
    <t>Total Horas</t>
  </si>
  <si>
    <t>¿Qué representan los costos en los sistemas de formacion financiera?</t>
  </si>
  <si>
    <t>Aula de clase</t>
  </si>
  <si>
    <t>Plataformas virtuales</t>
  </si>
  <si>
    <t>Documentos</t>
  </si>
  <si>
    <t>Hojas de cálculo</t>
  </si>
  <si>
    <t>Salidas de campo</t>
  </si>
  <si>
    <t>Caso practico</t>
  </si>
  <si>
    <t>Tablero</t>
  </si>
  <si>
    <t>Tiza</t>
  </si>
  <si>
    <t>Análisis de casos</t>
  </si>
  <si>
    <t>Medios visuales y auditivos</t>
  </si>
  <si>
    <t>Metodología y Medios</t>
  </si>
  <si>
    <t>Computador</t>
  </si>
  <si>
    <t>Examen escrito</t>
  </si>
  <si>
    <t>Luis Guillermo Alvarez Torres</t>
  </si>
  <si>
    <t>Nombre</t>
  </si>
  <si>
    <t>Universidad</t>
  </si>
  <si>
    <t>Publica</t>
  </si>
  <si>
    <t>Jair Albeiro Ososrio Agudelo</t>
  </si>
  <si>
    <t>Diana Cristina Bedoya Gomez</t>
  </si>
  <si>
    <t>Ricardo Uribe Marin</t>
  </si>
  <si>
    <t>Belsasar Cuadrado Maya</t>
  </si>
  <si>
    <t>Wilmer Antonio Palacio</t>
  </si>
  <si>
    <t>Hugo Alejandro Perez</t>
  </si>
  <si>
    <t>Guillermo Leon Cartagena</t>
  </si>
  <si>
    <t>Jaime de Jesus Jaramillo</t>
  </si>
  <si>
    <t>Maria Isabel Duque Roldan</t>
  </si>
  <si>
    <t>Si</t>
  </si>
  <si>
    <t>UdeA-EAFIT</t>
  </si>
  <si>
    <t>No</t>
  </si>
  <si>
    <t xml:space="preserve">Diana Cristina Bedoya Gomez </t>
  </si>
  <si>
    <t>Juan Carlos Lopez Villa</t>
  </si>
  <si>
    <t>Didier Mauricio Agudelo Hernández - Juan Carlos Lopez Villa -Nidia Elena Rendon Arcila</t>
  </si>
  <si>
    <t>Nidia Elena Rendon Arcila</t>
  </si>
  <si>
    <t>Didier Mauricio Agudelo Hernandez</t>
  </si>
  <si>
    <t>Mario de Jesus Cadavid Fonnegra  - Belsasar Cuadrado Maya - Wilmer Antonio Palacio - Hugo Alejando perez</t>
  </si>
  <si>
    <t xml:space="preserve">Mario de Jesus Cadavid Fonnegra </t>
  </si>
  <si>
    <t>Remington</t>
  </si>
  <si>
    <t>Jose Mauricio Herrera Martínez</t>
  </si>
  <si>
    <t>Jhony Alexander Cano Gomez</t>
  </si>
  <si>
    <t>Luz Marisol Usme Garcia</t>
  </si>
  <si>
    <t>Trabajo clase</t>
  </si>
  <si>
    <t>Trabajo independiente</t>
  </si>
  <si>
    <t>Investigación en el área</t>
  </si>
  <si>
    <t>No dice</t>
  </si>
  <si>
    <t>Experiencia en el área (no docente)</t>
  </si>
  <si>
    <t>POLI</t>
  </si>
  <si>
    <t>Costeo absoberte</t>
  </si>
  <si>
    <t xml:space="preserve">Universidades </t>
  </si>
  <si>
    <t>Temas tradicionales</t>
  </si>
  <si>
    <t>Temas modernos</t>
  </si>
  <si>
    <t>P. JAIME ISAZA CADAVID</t>
  </si>
  <si>
    <t>ADVENTISTA</t>
  </si>
  <si>
    <t>Registrar y analizar los costos estándar así como las desviaciones de cada uno de los tres elemntos del costo</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</si>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</sst>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_(* #,##0.0000_);_(* \(#,##0.0000\);_(* &quot;-&quot;??_);_(@_)"/>
    <numFmt numFmtId="166" formatCode="0.0%"/>
  </numFmts>
  <fonts count="8" x14ac:knownFonts="1">
    <font>
      <sz val="11"/>
      <color theme="1"/>
      <name val="Calibri"/>
      <family val="2"/>
      <scheme val="minor"/>
    </font>
    <font>
      <b/>
      <sz val="11"/>
      <color theme="1"/>
      <name val="Calibri"/>
      <family val="2"/>
      <scheme val="minor"/>
    </font>
    <font>
      <sz val="11"/>
      <color rgb="FF000000"/>
      <name val="Arial"/>
      <family val="2"/>
    </font>
    <font>
      <sz val="11"/>
      <color rgb="FF000000"/>
      <name val="Calibri"/>
      <family val="2"/>
      <scheme val="minor"/>
    </font>
    <font>
      <sz val="11"/>
      <name val="Calibri"/>
      <family val="2"/>
      <scheme val="minor"/>
    </font>
    <font>
      <sz val="11"/>
      <color theme="1"/>
      <name val="Calibri"/>
      <family val="2"/>
      <scheme val="minor"/>
    </font>
    <font>
      <b/>
      <sz val="11"/>
      <color rgb="FF000000"/>
      <name val="Calibri"/>
      <family val="2"/>
      <scheme val="minor"/>
    </font>
    <font>
      <b/>
      <sz val="11"/>
      <color theme="0"/>
      <name val="Calibri"/>
      <family val="2"/>
      <scheme val="minor"/>
    </font>
  </fonts>
  <fills count="31">
    <fill>
      <patternFill patternType="none"/>
    </fill>
    <fill>
      <patternFill patternType="gray125"/>
    </fill>
    <fill>
      <patternFill patternType="solid">
        <fgColor theme="3" tint="0.39997558519241921"/>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9"/>
        <bgColor indexed="64"/>
      </patternFill>
    </fill>
    <fill>
      <patternFill patternType="solid">
        <fgColor theme="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FFFF9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6" tint="0.59999389629810485"/>
        <bgColor indexed="64"/>
      </patternFill>
    </fill>
    <fill>
      <patternFill patternType="solid">
        <fgColor rgb="FF00B0F0"/>
        <bgColor indexed="64"/>
      </patternFill>
    </fill>
    <fill>
      <patternFill patternType="solid">
        <fgColor theme="7" tint="0.79998168889431442"/>
        <bgColor indexed="64"/>
      </patternFill>
    </fill>
    <fill>
      <patternFill patternType="solid">
        <fgColor rgb="FF538DD5"/>
        <bgColor indexed="64"/>
      </patternFill>
    </fill>
    <fill>
      <patternFill patternType="solid">
        <fgColor rgb="FFE26B0A"/>
        <bgColor indexed="64"/>
      </patternFill>
    </fill>
    <fill>
      <patternFill patternType="solid">
        <fgColor rgb="FF963634"/>
        <bgColor indexed="64"/>
      </patternFill>
    </fill>
    <fill>
      <patternFill patternType="solid">
        <fgColor rgb="FF92CDDC"/>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rgb="FFB6DDE8"/>
        <bgColor indexed="64"/>
      </patternFill>
    </fill>
    <fill>
      <patternFill patternType="solid">
        <fgColor theme="8"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9" fontId="5" fillId="0" borderId="0" applyFont="0" applyFill="0" applyBorder="0" applyAlignment="0" applyProtection="0"/>
    <xf numFmtId="43" fontId="5" fillId="0" borderId="0" applyFont="0" applyFill="0" applyBorder="0" applyAlignment="0" applyProtection="0"/>
  </cellStyleXfs>
  <cellXfs count="297">
    <xf numFmtId="0" fontId="0" fillId="0" borderId="0" xfId="0"/>
    <xf numFmtId="0" fontId="2" fillId="0" borderId="0" xfId="0" applyFont="1"/>
    <xf numFmtId="0" fontId="1" fillId="0" borderId="0" xfId="0" applyFont="1" applyAlignment="1">
      <alignment vertical="center"/>
    </xf>
    <xf numFmtId="0" fontId="0" fillId="11" borderId="3" xfId="0" applyFont="1" applyFill="1" applyBorder="1"/>
    <xf numFmtId="0" fontId="0" fillId="11" borderId="3" xfId="0" applyFont="1" applyFill="1" applyBorder="1" applyAlignment="1">
      <alignment vertical="top"/>
    </xf>
    <xf numFmtId="0" fontId="0" fillId="11" borderId="3" xfId="0" applyFont="1" applyFill="1" applyBorder="1" applyAlignment="1">
      <alignment horizontal="left" vertical="top" wrapText="1"/>
    </xf>
    <xf numFmtId="0" fontId="0" fillId="11" borderId="8" xfId="0" applyFont="1" applyFill="1" applyBorder="1" applyAlignment="1">
      <alignment vertical="top"/>
    </xf>
    <xf numFmtId="0" fontId="0" fillId="11" borderId="3" xfId="0" applyFont="1" applyFill="1" applyBorder="1" applyAlignment="1">
      <alignment horizontal="left" vertical="top"/>
    </xf>
    <xf numFmtId="0" fontId="0" fillId="11" borderId="6" xfId="0" applyFont="1" applyFill="1" applyBorder="1" applyAlignment="1">
      <alignment horizontal="left" vertical="top" wrapText="1"/>
    </xf>
    <xf numFmtId="0" fontId="0" fillId="0" borderId="0" xfId="0" applyFont="1" applyAlignment="1">
      <alignment horizontal="left" vertical="center"/>
    </xf>
    <xf numFmtId="0" fontId="0" fillId="0" borderId="0" xfId="0" applyFont="1"/>
    <xf numFmtId="0" fontId="0" fillId="0" borderId="0" xfId="0" applyFont="1" applyAlignment="1">
      <alignment vertical="top"/>
    </xf>
    <xf numFmtId="0" fontId="0" fillId="13" borderId="9" xfId="0" applyFont="1" applyFill="1" applyBorder="1"/>
    <xf numFmtId="0" fontId="0" fillId="13" borderId="9" xfId="0" applyFont="1" applyFill="1" applyBorder="1" applyAlignment="1">
      <alignment horizontal="left" vertical="top" wrapText="1"/>
    </xf>
    <xf numFmtId="0" fontId="0" fillId="13" borderId="9" xfId="0" applyFont="1" applyFill="1" applyBorder="1" applyAlignment="1">
      <alignment horizontal="justify" vertical="top"/>
    </xf>
    <xf numFmtId="0" fontId="0" fillId="13" borderId="9" xfId="0" applyFont="1" applyFill="1" applyBorder="1" applyAlignment="1">
      <alignment vertical="top"/>
    </xf>
    <xf numFmtId="0" fontId="0" fillId="13" borderId="10" xfId="0" applyFont="1" applyFill="1" applyBorder="1" applyAlignment="1">
      <alignment vertical="top"/>
    </xf>
    <xf numFmtId="0" fontId="0" fillId="14" borderId="3" xfId="0" applyFont="1" applyFill="1" applyBorder="1"/>
    <xf numFmtId="0" fontId="0" fillId="14" borderId="3" xfId="0" applyFont="1" applyFill="1" applyBorder="1" applyAlignment="1">
      <alignment horizontal="justify" vertical="top"/>
    </xf>
    <xf numFmtId="0" fontId="0" fillId="14" borderId="3" xfId="0" applyFont="1" applyFill="1" applyBorder="1" applyAlignment="1">
      <alignment vertical="top"/>
    </xf>
    <xf numFmtId="0" fontId="0" fillId="14" borderId="8" xfId="0" applyFont="1" applyFill="1" applyBorder="1" applyAlignment="1">
      <alignment vertical="top"/>
    </xf>
    <xf numFmtId="0" fontId="0" fillId="10" borderId="9" xfId="0" applyFont="1" applyFill="1" applyBorder="1"/>
    <xf numFmtId="0" fontId="0" fillId="10" borderId="9" xfId="0" applyFont="1" applyFill="1" applyBorder="1" applyAlignment="1">
      <alignment horizontal="left" vertical="top" wrapText="1"/>
    </xf>
    <xf numFmtId="0" fontId="0" fillId="10" borderId="9" xfId="0" applyFont="1" applyFill="1" applyBorder="1" applyAlignment="1">
      <alignment horizontal="justify" vertical="top"/>
    </xf>
    <xf numFmtId="0" fontId="0" fillId="10" borderId="9" xfId="0" applyFont="1" applyFill="1" applyBorder="1" applyAlignment="1">
      <alignment vertical="top"/>
    </xf>
    <xf numFmtId="0" fontId="0" fillId="10" borderId="9" xfId="0" applyFont="1" applyFill="1" applyBorder="1" applyAlignment="1">
      <alignment vertical="top" wrapText="1"/>
    </xf>
    <xf numFmtId="0" fontId="0" fillId="10" borderId="10" xfId="0" applyFont="1" applyFill="1" applyBorder="1" applyAlignment="1">
      <alignment vertical="top"/>
    </xf>
    <xf numFmtId="0" fontId="0" fillId="10" borderId="14" xfId="0" applyFont="1" applyFill="1" applyBorder="1"/>
    <xf numFmtId="0" fontId="0" fillId="10" borderId="14" xfId="0" applyFont="1" applyFill="1" applyBorder="1" applyAlignment="1">
      <alignment horizontal="justify" vertical="top"/>
    </xf>
    <xf numFmtId="0" fontId="0" fillId="10" borderId="14" xfId="0" applyFont="1" applyFill="1" applyBorder="1" applyAlignment="1">
      <alignment vertical="top"/>
    </xf>
    <xf numFmtId="0" fontId="0" fillId="10" borderId="16" xfId="0" applyFont="1" applyFill="1" applyBorder="1" applyAlignment="1">
      <alignment vertical="top"/>
    </xf>
    <xf numFmtId="0" fontId="0" fillId="10" borderId="17" xfId="0" applyFont="1" applyFill="1" applyBorder="1" applyAlignment="1">
      <alignment vertical="top"/>
    </xf>
    <xf numFmtId="0" fontId="1" fillId="0" borderId="18" xfId="0" applyFont="1" applyBorder="1" applyAlignment="1">
      <alignment vertical="center"/>
    </xf>
    <xf numFmtId="0" fontId="1" fillId="0" borderId="19" xfId="0" applyFont="1" applyBorder="1" applyAlignment="1">
      <alignment vertical="center"/>
    </xf>
    <xf numFmtId="0" fontId="1" fillId="0" borderId="19" xfId="0" applyFont="1" applyBorder="1" applyAlignment="1">
      <alignment vertical="top"/>
    </xf>
    <xf numFmtId="0" fontId="1" fillId="0" borderId="19" xfId="0" applyFont="1" applyBorder="1" applyAlignment="1">
      <alignment horizontal="left" vertical="top" wrapText="1"/>
    </xf>
    <xf numFmtId="0" fontId="1" fillId="0" borderId="20" xfId="0" applyFont="1" applyBorder="1" applyAlignment="1">
      <alignment vertical="top"/>
    </xf>
    <xf numFmtId="0" fontId="1" fillId="0" borderId="21" xfId="0" applyFont="1" applyBorder="1" applyAlignment="1">
      <alignment vertical="top"/>
    </xf>
    <xf numFmtId="0" fontId="0" fillId="13" borderId="14" xfId="0" applyFont="1" applyFill="1" applyBorder="1"/>
    <xf numFmtId="0" fontId="0" fillId="13" borderId="14" xfId="0" applyFont="1" applyFill="1" applyBorder="1" applyAlignment="1">
      <alignment horizontal="justify" vertical="top"/>
    </xf>
    <xf numFmtId="0" fontId="0" fillId="13" borderId="14" xfId="0" applyFont="1" applyFill="1" applyBorder="1" applyAlignment="1">
      <alignment vertical="top"/>
    </xf>
    <xf numFmtId="0" fontId="0" fillId="13" borderId="17" xfId="0" applyFont="1" applyFill="1" applyBorder="1" applyAlignment="1">
      <alignment vertical="top"/>
    </xf>
    <xf numFmtId="0" fontId="0" fillId="15" borderId="2" xfId="0" applyFont="1" applyFill="1" applyBorder="1"/>
    <xf numFmtId="0" fontId="3" fillId="15" borderId="23" xfId="0" applyFont="1" applyFill="1" applyBorder="1" applyAlignment="1">
      <alignment vertical="top" wrapText="1"/>
    </xf>
    <xf numFmtId="0" fontId="0" fillId="15" borderId="2" xfId="0" applyFont="1" applyFill="1" applyBorder="1" applyAlignment="1">
      <alignment horizontal="justify" vertical="top"/>
    </xf>
    <xf numFmtId="0" fontId="0" fillId="15" borderId="2" xfId="0" applyFont="1" applyFill="1" applyBorder="1" applyAlignment="1">
      <alignment vertical="top"/>
    </xf>
    <xf numFmtId="0" fontId="3" fillId="15" borderId="23" xfId="0" applyFont="1" applyFill="1" applyBorder="1" applyAlignment="1">
      <alignment horizontal="justify" vertical="top"/>
    </xf>
    <xf numFmtId="0" fontId="0" fillId="15" borderId="2" xfId="0" applyFont="1" applyFill="1" applyBorder="1" applyAlignment="1">
      <alignment vertical="top" wrapText="1"/>
    </xf>
    <xf numFmtId="0" fontId="3" fillId="15" borderId="23" xfId="0" applyFont="1" applyFill="1" applyBorder="1" applyAlignment="1">
      <alignment vertical="top"/>
    </xf>
    <xf numFmtId="0" fontId="0" fillId="15" borderId="7" xfId="0" applyFont="1" applyFill="1" applyBorder="1" applyAlignment="1">
      <alignment vertical="top"/>
    </xf>
    <xf numFmtId="0" fontId="0" fillId="15" borderId="4" xfId="0" applyFont="1" applyFill="1" applyBorder="1" applyAlignment="1">
      <alignment horizontal="left" vertical="top" wrapText="1"/>
    </xf>
    <xf numFmtId="0" fontId="0" fillId="4" borderId="2" xfId="0" applyFont="1" applyFill="1" applyBorder="1" applyAlignment="1">
      <alignment horizontal="left" vertical="center"/>
    </xf>
    <xf numFmtId="0" fontId="0" fillId="4" borderId="2" xfId="0" applyFont="1" applyFill="1" applyBorder="1" applyAlignment="1">
      <alignment horizontal="left" vertical="top" wrapText="1"/>
    </xf>
    <xf numFmtId="0" fontId="0" fillId="4" borderId="2" xfId="0" applyFont="1" applyFill="1" applyBorder="1" applyAlignment="1">
      <alignment horizontal="left" vertical="top"/>
    </xf>
    <xf numFmtId="0" fontId="0" fillId="4" borderId="7" xfId="0" applyFont="1" applyFill="1" applyBorder="1" applyAlignment="1">
      <alignment horizontal="left" vertical="top" wrapText="1"/>
    </xf>
    <xf numFmtId="0" fontId="0" fillId="4" borderId="4" xfId="0" applyFont="1" applyFill="1" applyBorder="1" applyAlignment="1">
      <alignment horizontal="left" vertical="top" wrapText="1"/>
    </xf>
    <xf numFmtId="0" fontId="0" fillId="11" borderId="2" xfId="0" applyFont="1" applyFill="1" applyBorder="1"/>
    <xf numFmtId="0" fontId="0" fillId="11" borderId="2" xfId="0" applyFont="1" applyFill="1" applyBorder="1" applyAlignment="1">
      <alignment horizontal="left" vertical="top" wrapText="1"/>
    </xf>
    <xf numFmtId="0" fontId="0" fillId="11" borderId="2" xfId="0" applyFont="1" applyFill="1" applyBorder="1" applyAlignment="1">
      <alignment vertical="top"/>
    </xf>
    <xf numFmtId="0" fontId="0" fillId="11" borderId="7" xfId="0" applyFont="1" applyFill="1" applyBorder="1" applyAlignment="1">
      <alignment vertical="top"/>
    </xf>
    <xf numFmtId="0" fontId="0" fillId="11" borderId="4" xfId="0" applyFont="1" applyFill="1" applyBorder="1" applyAlignment="1">
      <alignment horizontal="left" vertical="top" wrapText="1"/>
    </xf>
    <xf numFmtId="0" fontId="0" fillId="14" borderId="2" xfId="0" applyFont="1" applyFill="1" applyBorder="1"/>
    <xf numFmtId="0" fontId="0" fillId="14" borderId="2" xfId="0" applyFont="1" applyFill="1" applyBorder="1" applyAlignment="1">
      <alignment horizontal="left" vertical="top" wrapText="1"/>
    </xf>
    <xf numFmtId="0" fontId="0" fillId="14" borderId="2" xfId="0" applyFont="1" applyFill="1" applyBorder="1" applyAlignment="1">
      <alignment horizontal="justify" vertical="top"/>
    </xf>
    <xf numFmtId="0" fontId="0" fillId="14" borderId="2" xfId="0" applyFont="1" applyFill="1" applyBorder="1" applyAlignment="1">
      <alignment vertical="top"/>
    </xf>
    <xf numFmtId="0" fontId="0" fillId="14" borderId="2" xfId="0" applyFont="1" applyFill="1" applyBorder="1" applyAlignment="1">
      <alignment vertical="top" wrapText="1"/>
    </xf>
    <xf numFmtId="0" fontId="0" fillId="14" borderId="7" xfId="0" applyFont="1" applyFill="1" applyBorder="1" applyAlignment="1">
      <alignment vertical="top"/>
    </xf>
    <xf numFmtId="0" fontId="0" fillId="14" borderId="4" xfId="0" applyFont="1" applyFill="1" applyBorder="1" applyAlignment="1">
      <alignment horizontal="left" vertical="top" wrapText="1"/>
    </xf>
    <xf numFmtId="0" fontId="0" fillId="14" borderId="6" xfId="0" applyFont="1" applyFill="1" applyBorder="1" applyAlignment="1">
      <alignment horizontal="left" vertical="top" wrapText="1"/>
    </xf>
    <xf numFmtId="0" fontId="1" fillId="0" borderId="26" xfId="0" applyFont="1" applyBorder="1" applyAlignment="1">
      <alignment vertical="center"/>
    </xf>
    <xf numFmtId="0" fontId="0" fillId="4" borderId="27" xfId="0" applyFont="1" applyFill="1" applyBorder="1" applyAlignment="1">
      <alignment horizontal="left" vertical="center"/>
    </xf>
    <xf numFmtId="0" fontId="0" fillId="11" borderId="27" xfId="0" applyFont="1" applyFill="1" applyBorder="1"/>
    <xf numFmtId="0" fontId="0" fillId="11" borderId="28" xfId="0" applyFont="1" applyFill="1" applyBorder="1"/>
    <xf numFmtId="0" fontId="0" fillId="13" borderId="31" xfId="0" applyFont="1" applyFill="1" applyBorder="1"/>
    <xf numFmtId="0" fontId="0" fillId="13" borderId="30" xfId="0" applyFont="1" applyFill="1" applyBorder="1"/>
    <xf numFmtId="0" fontId="0" fillId="14" borderId="27" xfId="0" applyFont="1" applyFill="1" applyBorder="1"/>
    <xf numFmtId="0" fontId="0" fillId="14" borderId="28" xfId="0" applyFont="1" applyFill="1" applyBorder="1"/>
    <xf numFmtId="0" fontId="0" fillId="10" borderId="31" xfId="0" applyFont="1" applyFill="1" applyBorder="1"/>
    <xf numFmtId="0" fontId="0" fillId="10" borderId="30" xfId="0" applyFont="1" applyFill="1" applyBorder="1"/>
    <xf numFmtId="0" fontId="0" fillId="15" borderId="32" xfId="0" applyFont="1" applyFill="1" applyBorder="1"/>
    <xf numFmtId="0" fontId="0" fillId="13" borderId="33" xfId="0" applyFont="1" applyFill="1" applyBorder="1" applyAlignment="1">
      <alignment horizontal="left" vertical="top" wrapText="1"/>
    </xf>
    <xf numFmtId="0" fontId="0" fillId="13" borderId="22" xfId="0" applyFont="1" applyFill="1" applyBorder="1" applyAlignment="1">
      <alignment horizontal="left" vertical="top" wrapText="1"/>
    </xf>
    <xf numFmtId="0" fontId="0" fillId="10" borderId="33" xfId="0" applyFont="1" applyFill="1" applyBorder="1" applyAlignment="1">
      <alignment horizontal="left" vertical="top" wrapText="1"/>
    </xf>
    <xf numFmtId="0" fontId="0" fillId="10" borderId="22" xfId="0" applyFont="1" applyFill="1" applyBorder="1" applyAlignment="1">
      <alignment horizontal="left" vertical="top" wrapText="1"/>
    </xf>
    <xf numFmtId="0" fontId="3" fillId="15" borderId="1" xfId="0" applyFont="1" applyFill="1" applyBorder="1" applyAlignment="1">
      <alignment vertical="top" wrapText="1"/>
    </xf>
    <xf numFmtId="9" fontId="0" fillId="0" borderId="0" xfId="1" applyFont="1" applyAlignment="1">
      <alignment horizontal="center"/>
    </xf>
    <xf numFmtId="9" fontId="0" fillId="0" borderId="1" xfId="1" applyFont="1" applyBorder="1" applyAlignment="1">
      <alignment horizontal="center"/>
    </xf>
    <xf numFmtId="0" fontId="0" fillId="0" borderId="0" xfId="0" applyAlignment="1">
      <alignment horizontal="right"/>
    </xf>
    <xf numFmtId="9" fontId="0" fillId="0" borderId="0" xfId="1" applyNumberFormat="1" applyFont="1"/>
    <xf numFmtId="0" fontId="0" fillId="0" borderId="0" xfId="0" applyAlignment="1">
      <alignment horizontal="center"/>
    </xf>
    <xf numFmtId="165" fontId="0" fillId="0" borderId="0" xfId="2" applyNumberFormat="1" applyFont="1"/>
    <xf numFmtId="0" fontId="0" fillId="0" borderId="1" xfId="0" applyBorder="1"/>
    <xf numFmtId="164" fontId="0" fillId="0" borderId="1" xfId="2" applyNumberFormat="1" applyFont="1" applyBorder="1" applyAlignment="1">
      <alignment horizontal="center" vertical="center"/>
    </xf>
    <xf numFmtId="0" fontId="0" fillId="0" borderId="0" xfId="0" applyBorder="1"/>
    <xf numFmtId="0" fontId="1" fillId="0" borderId="1" xfId="0" applyFont="1" applyBorder="1" applyAlignment="1">
      <alignment horizontal="center"/>
    </xf>
    <xf numFmtId="10" fontId="0" fillId="0" borderId="0" xfId="1" applyNumberFormat="1" applyFont="1"/>
    <xf numFmtId="10" fontId="0" fillId="0" borderId="0" xfId="0" applyNumberFormat="1"/>
    <xf numFmtId="0" fontId="1" fillId="0" borderId="14" xfId="0" applyFont="1" applyBorder="1" applyAlignment="1">
      <alignment horizontal="left"/>
    </xf>
    <xf numFmtId="10" fontId="1" fillId="0" borderId="0" xfId="0" applyNumberFormat="1" applyFont="1"/>
    <xf numFmtId="0" fontId="1" fillId="0" borderId="41" xfId="0" applyFont="1" applyBorder="1" applyAlignment="1">
      <alignment horizontal="left"/>
    </xf>
    <xf numFmtId="0" fontId="0" fillId="0" borderId="1" xfId="0" applyBorder="1" applyAlignment="1">
      <alignment horizontal="center"/>
    </xf>
    <xf numFmtId="0" fontId="0" fillId="0" borderId="0" xfId="0" applyBorder="1" applyAlignment="1">
      <alignment horizontal="center"/>
    </xf>
    <xf numFmtId="0" fontId="0" fillId="20" borderId="1" xfId="0" applyFont="1" applyFill="1" applyBorder="1" applyAlignment="1">
      <alignment horizontal="left" vertical="center"/>
    </xf>
    <xf numFmtId="0" fontId="0" fillId="20" borderId="1" xfId="0" applyFont="1" applyFill="1" applyBorder="1"/>
    <xf numFmtId="0" fontId="0" fillId="4" borderId="2" xfId="0" applyFont="1" applyFill="1" applyBorder="1" applyAlignment="1">
      <alignment horizontal="left" vertical="center" wrapText="1"/>
    </xf>
    <xf numFmtId="0" fontId="0" fillId="11" borderId="2" xfId="0" applyFont="1" applyFill="1" applyBorder="1" applyAlignment="1">
      <alignment vertical="top" wrapText="1"/>
    </xf>
    <xf numFmtId="0" fontId="0" fillId="11" borderId="3" xfId="0" applyFont="1" applyFill="1" applyBorder="1" applyAlignment="1">
      <alignment vertical="top" wrapText="1"/>
    </xf>
    <xf numFmtId="0" fontId="0" fillId="14" borderId="3" xfId="0" applyFont="1" applyFill="1" applyBorder="1" applyAlignment="1">
      <alignment vertical="top" wrapText="1"/>
    </xf>
    <xf numFmtId="0" fontId="0" fillId="22" borderId="2" xfId="0" applyFont="1" applyFill="1" applyBorder="1"/>
    <xf numFmtId="0" fontId="0" fillId="22" borderId="2" xfId="0" applyFont="1" applyFill="1" applyBorder="1" applyAlignment="1">
      <alignment horizontal="justify" vertical="top"/>
    </xf>
    <xf numFmtId="0" fontId="0" fillId="22" borderId="2" xfId="0" applyFont="1" applyFill="1" applyBorder="1" applyAlignment="1">
      <alignment vertical="top"/>
    </xf>
    <xf numFmtId="0" fontId="0" fillId="22" borderId="2" xfId="0" applyFont="1" applyFill="1" applyBorder="1" applyAlignment="1">
      <alignment vertical="top" wrapText="1"/>
    </xf>
    <xf numFmtId="0" fontId="0" fillId="22" borderId="24" xfId="0" applyFont="1" applyFill="1" applyBorder="1" applyAlignment="1">
      <alignment vertical="top"/>
    </xf>
    <xf numFmtId="0" fontId="0" fillId="22" borderId="7" xfId="0" applyFont="1" applyFill="1" applyBorder="1" applyAlignment="1">
      <alignment vertical="top"/>
    </xf>
    <xf numFmtId="0" fontId="0" fillId="22" borderId="24" xfId="0" applyFont="1" applyFill="1" applyBorder="1" applyAlignment="1">
      <alignment horizontal="justify" vertical="top"/>
    </xf>
    <xf numFmtId="0" fontId="0" fillId="15" borderId="14" xfId="0" applyFont="1" applyFill="1" applyBorder="1" applyAlignment="1">
      <alignment horizontal="justify" vertical="top"/>
    </xf>
    <xf numFmtId="0" fontId="0" fillId="15" borderId="14" xfId="0" applyFont="1" applyFill="1" applyBorder="1" applyAlignment="1">
      <alignment vertical="top" wrapText="1"/>
    </xf>
    <xf numFmtId="0" fontId="0" fillId="22" borderId="24" xfId="0" applyFont="1" applyFill="1" applyBorder="1" applyAlignment="1">
      <alignment vertical="top" wrapText="1"/>
    </xf>
    <xf numFmtId="0" fontId="0" fillId="22" borderId="43" xfId="0" applyFont="1" applyFill="1" applyBorder="1" applyAlignment="1">
      <alignment horizontal="justify" vertical="top"/>
    </xf>
    <xf numFmtId="0" fontId="3" fillId="15" borderId="1" xfId="0" applyFont="1" applyFill="1" applyBorder="1" applyAlignment="1">
      <alignment horizontal="justify" vertical="top"/>
    </xf>
    <xf numFmtId="0" fontId="0" fillId="15" borderId="30" xfId="0" applyFont="1" applyFill="1" applyBorder="1"/>
    <xf numFmtId="0" fontId="0" fillId="15" borderId="14" xfId="0" applyFont="1" applyFill="1" applyBorder="1"/>
    <xf numFmtId="0" fontId="3" fillId="15" borderId="14" xfId="0" applyFont="1" applyFill="1" applyBorder="1" applyAlignment="1">
      <alignment vertical="top" wrapText="1"/>
    </xf>
    <xf numFmtId="0" fontId="0" fillId="15" borderId="14" xfId="0" applyFont="1" applyFill="1" applyBorder="1" applyAlignment="1">
      <alignment vertical="top"/>
    </xf>
    <xf numFmtId="0" fontId="0" fillId="15" borderId="16" xfId="0" applyFont="1" applyFill="1" applyBorder="1" applyAlignment="1">
      <alignment vertical="top"/>
    </xf>
    <xf numFmtId="0" fontId="0" fillId="15" borderId="17" xfId="0" applyFont="1" applyFill="1" applyBorder="1" applyAlignment="1">
      <alignment vertical="top"/>
    </xf>
    <xf numFmtId="0" fontId="0" fillId="15" borderId="22" xfId="0" applyFont="1" applyFill="1" applyBorder="1" applyAlignment="1">
      <alignment horizontal="left" vertical="top" wrapText="1"/>
    </xf>
    <xf numFmtId="0" fontId="3" fillId="22" borderId="2" xfId="0" applyFont="1" applyFill="1" applyBorder="1" applyAlignment="1">
      <alignment vertical="top" wrapText="1"/>
    </xf>
    <xf numFmtId="0" fontId="0" fillId="22" borderId="4" xfId="0" applyFont="1" applyFill="1" applyBorder="1" applyAlignment="1">
      <alignment vertical="top" wrapText="1"/>
    </xf>
    <xf numFmtId="0" fontId="0" fillId="22" borderId="45" xfId="0" applyFont="1" applyFill="1" applyBorder="1"/>
    <xf numFmtId="0" fontId="0" fillId="22" borderId="24" xfId="0" applyFont="1" applyFill="1" applyBorder="1"/>
    <xf numFmtId="0" fontId="0" fillId="22" borderId="24" xfId="0" applyFont="1" applyFill="1" applyBorder="1" applyAlignment="1">
      <alignment vertical="center"/>
    </xf>
    <xf numFmtId="0" fontId="3" fillId="22" borderId="24" xfId="0" applyFont="1" applyFill="1" applyBorder="1" applyAlignment="1">
      <alignment vertical="top" wrapText="1"/>
    </xf>
    <xf numFmtId="0" fontId="0" fillId="22" borderId="46" xfId="0" applyFont="1" applyFill="1" applyBorder="1" applyAlignment="1">
      <alignment vertical="top"/>
    </xf>
    <xf numFmtId="0" fontId="0" fillId="22" borderId="47" xfId="0" applyFont="1" applyFill="1" applyBorder="1" applyAlignment="1">
      <alignment horizontal="justify" vertical="top"/>
    </xf>
    <xf numFmtId="0" fontId="0" fillId="22" borderId="27" xfId="0" applyFont="1" applyFill="1" applyBorder="1"/>
    <xf numFmtId="0" fontId="0" fillId="22" borderId="2" xfId="0" applyFont="1" applyFill="1" applyBorder="1" applyAlignment="1">
      <alignment vertical="center"/>
    </xf>
    <xf numFmtId="0" fontId="3" fillId="22" borderId="48" xfId="0" applyFont="1" applyFill="1" applyBorder="1" applyAlignment="1">
      <alignment vertical="top" wrapText="1"/>
    </xf>
    <xf numFmtId="0" fontId="3" fillId="22" borderId="48" xfId="0" applyFont="1" applyFill="1" applyBorder="1" applyAlignment="1">
      <alignment horizontal="justify" vertical="top"/>
    </xf>
    <xf numFmtId="0" fontId="3" fillId="22" borderId="48" xfId="0" applyFont="1" applyFill="1" applyBorder="1" applyAlignment="1">
      <alignment vertical="top"/>
    </xf>
    <xf numFmtId="0" fontId="0" fillId="4" borderId="30" xfId="0" applyFont="1" applyFill="1" applyBorder="1"/>
    <xf numFmtId="0" fontId="0" fillId="4" borderId="16" xfId="0" applyFont="1" applyFill="1" applyBorder="1" applyAlignment="1">
      <alignment horizontal="left" vertical="center"/>
    </xf>
    <xf numFmtId="0" fontId="0" fillId="4" borderId="16" xfId="0" applyFont="1" applyFill="1" applyBorder="1" applyAlignment="1">
      <alignment horizontal="left" vertical="center" wrapText="1"/>
    </xf>
    <xf numFmtId="0" fontId="0" fillId="4" borderId="14" xfId="0" applyFont="1" applyFill="1" applyBorder="1" applyAlignment="1">
      <alignment horizontal="left" vertical="top" wrapText="1"/>
    </xf>
    <xf numFmtId="0" fontId="0" fillId="4" borderId="14" xfId="0" applyFont="1" applyFill="1" applyBorder="1" applyAlignment="1">
      <alignment vertical="top" wrapText="1"/>
    </xf>
    <xf numFmtId="0" fontId="0" fillId="4" borderId="14" xfId="0" applyFont="1" applyFill="1" applyBorder="1" applyAlignment="1">
      <alignment vertical="top"/>
    </xf>
    <xf numFmtId="0" fontId="0" fillId="4" borderId="17" xfId="0" applyFont="1" applyFill="1" applyBorder="1" applyAlignment="1">
      <alignment horizontal="left" vertical="top" wrapText="1"/>
    </xf>
    <xf numFmtId="0" fontId="0" fillId="4" borderId="14" xfId="0" applyFont="1" applyFill="1" applyBorder="1" applyAlignment="1">
      <alignment horizontal="left" vertical="top"/>
    </xf>
    <xf numFmtId="0" fontId="0" fillId="4" borderId="22" xfId="0" applyFont="1" applyFill="1" applyBorder="1" applyAlignment="1">
      <alignment vertical="top" wrapText="1"/>
    </xf>
    <xf numFmtId="0" fontId="4" fillId="12" borderId="26" xfId="0" applyFont="1" applyFill="1" applyBorder="1"/>
    <xf numFmtId="0" fontId="4" fillId="12" borderId="28" xfId="0" applyFont="1" applyFill="1" applyBorder="1"/>
    <xf numFmtId="0" fontId="4" fillId="12" borderId="19" xfId="0" applyFont="1" applyFill="1" applyBorder="1"/>
    <xf numFmtId="0" fontId="4" fillId="12" borderId="3" xfId="0" applyFont="1" applyFill="1" applyBorder="1"/>
    <xf numFmtId="0" fontId="4" fillId="12" borderId="2" xfId="0" applyFont="1" applyFill="1" applyBorder="1" applyAlignment="1">
      <alignment vertical="top" wrapText="1"/>
    </xf>
    <xf numFmtId="0" fontId="4" fillId="12" borderId="3" xfId="0" applyFont="1" applyFill="1" applyBorder="1" applyAlignment="1">
      <alignment vertical="top" wrapText="1"/>
    </xf>
    <xf numFmtId="0" fontId="4" fillId="12" borderId="19" xfId="0" applyFont="1" applyFill="1" applyBorder="1" applyAlignment="1">
      <alignment vertical="top"/>
    </xf>
    <xf numFmtId="0" fontId="4" fillId="12" borderId="3" xfId="0" applyFont="1" applyFill="1" applyBorder="1" applyAlignment="1">
      <alignment vertical="top"/>
    </xf>
    <xf numFmtId="0" fontId="4" fillId="12" borderId="19" xfId="0" applyFont="1" applyFill="1" applyBorder="1" applyAlignment="1">
      <alignment horizontal="left" vertical="top" wrapText="1"/>
    </xf>
    <xf numFmtId="0" fontId="4" fillId="12" borderId="3" xfId="0" applyFont="1" applyFill="1" applyBorder="1" applyAlignment="1">
      <alignment horizontal="left" vertical="top" wrapText="1"/>
    </xf>
    <xf numFmtId="0" fontId="4" fillId="12" borderId="20" xfId="0" applyFont="1" applyFill="1" applyBorder="1" applyAlignment="1">
      <alignment vertical="top"/>
    </xf>
    <xf numFmtId="0" fontId="4" fillId="12" borderId="8" xfId="0" applyFont="1" applyFill="1" applyBorder="1" applyAlignment="1">
      <alignment vertical="top"/>
    </xf>
    <xf numFmtId="0" fontId="4" fillId="12" borderId="3" xfId="0" applyFont="1" applyFill="1" applyBorder="1" applyAlignment="1">
      <alignment horizontal="left" vertical="top"/>
    </xf>
    <xf numFmtId="0" fontId="4" fillId="12" borderId="21" xfId="0" applyFont="1" applyFill="1" applyBorder="1" applyAlignment="1">
      <alignment horizontal="left" vertical="top" wrapText="1"/>
    </xf>
    <xf numFmtId="0" fontId="4" fillId="12" borderId="6" xfId="0" applyFont="1" applyFill="1" applyBorder="1" applyAlignment="1">
      <alignment horizontal="left" vertical="top" wrapText="1"/>
    </xf>
    <xf numFmtId="0" fontId="0" fillId="11" borderId="44" xfId="0" applyFont="1" applyFill="1" applyBorder="1"/>
    <xf numFmtId="166" fontId="0" fillId="0" borderId="0" xfId="1" applyNumberFormat="1" applyFont="1" applyAlignment="1">
      <alignment horizontal="center"/>
    </xf>
    <xf numFmtId="0" fontId="3" fillId="0" borderId="40" xfId="0" applyFont="1" applyBorder="1" applyAlignment="1">
      <alignment vertical="center"/>
    </xf>
    <xf numFmtId="0" fontId="0" fillId="0" borderId="0" xfId="0" applyFill="1" applyBorder="1"/>
    <xf numFmtId="10" fontId="1" fillId="0" borderId="0" xfId="0" applyNumberFormat="1" applyFont="1" applyBorder="1" applyAlignment="1">
      <alignment horizontal="center" vertical="center"/>
    </xf>
    <xf numFmtId="0" fontId="6" fillId="0" borderId="35" xfId="0" applyFont="1" applyBorder="1" applyAlignment="1">
      <alignment horizontal="center" vertical="center"/>
    </xf>
    <xf numFmtId="0" fontId="6" fillId="0" borderId="40" xfId="0" applyFont="1" applyBorder="1" applyAlignment="1">
      <alignment horizontal="center" vertical="center"/>
    </xf>
    <xf numFmtId="0" fontId="6" fillId="0" borderId="42" xfId="0" applyFont="1" applyBorder="1" applyAlignment="1">
      <alignment vertical="center"/>
    </xf>
    <xf numFmtId="0" fontId="3" fillId="19" borderId="40" xfId="0" applyFont="1" applyFill="1" applyBorder="1" applyAlignment="1">
      <alignment vertical="center"/>
    </xf>
    <xf numFmtId="0" fontId="3" fillId="21" borderId="40" xfId="0" applyFont="1" applyFill="1" applyBorder="1" applyAlignment="1">
      <alignment vertical="center"/>
    </xf>
    <xf numFmtId="0" fontId="3" fillId="23" borderId="40" xfId="0" applyFont="1" applyFill="1" applyBorder="1" applyAlignment="1">
      <alignment vertical="center"/>
    </xf>
    <xf numFmtId="0" fontId="3" fillId="24" borderId="40" xfId="0" applyFont="1" applyFill="1" applyBorder="1" applyAlignment="1">
      <alignment vertical="center"/>
    </xf>
    <xf numFmtId="0" fontId="3" fillId="25" borderId="40" xfId="0" applyFont="1" applyFill="1" applyBorder="1" applyAlignment="1">
      <alignment vertical="center"/>
    </xf>
    <xf numFmtId="0" fontId="3" fillId="26" borderId="40" xfId="0" applyFont="1" applyFill="1" applyBorder="1" applyAlignment="1">
      <alignment vertical="center"/>
    </xf>
    <xf numFmtId="0" fontId="3" fillId="18" borderId="40" xfId="0" applyFont="1" applyFill="1" applyBorder="1" applyAlignment="1">
      <alignment vertical="center"/>
    </xf>
    <xf numFmtId="0" fontId="3" fillId="17" borderId="4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alignment horizontal="left"/>
    </xf>
    <xf numFmtId="0" fontId="0" fillId="0" borderId="9"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20" borderId="32" xfId="0" applyFont="1" applyFill="1" applyBorder="1"/>
    <xf numFmtId="0" fontId="1" fillId="20" borderId="44" xfId="0" applyFont="1" applyFill="1" applyBorder="1"/>
    <xf numFmtId="0" fontId="1" fillId="20" borderId="49" xfId="0" applyFont="1" applyFill="1" applyBorder="1"/>
    <xf numFmtId="0" fontId="0" fillId="0" borderId="33"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1" fillId="20" borderId="19" xfId="0" applyFont="1" applyFill="1" applyBorder="1" applyAlignment="1">
      <alignment horizontal="center" vertical="center" wrapText="1"/>
    </xf>
    <xf numFmtId="0" fontId="1" fillId="20" borderId="1" xfId="0" applyFont="1" applyFill="1" applyBorder="1" applyAlignment="1">
      <alignment horizontal="center" vertical="center" wrapText="1"/>
    </xf>
    <xf numFmtId="0" fontId="1" fillId="20" borderId="3"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0" fillId="0" borderId="1" xfId="0" applyBorder="1" applyAlignment="1">
      <alignment horizontal="left" vertical="center" wrapText="1"/>
    </xf>
    <xf numFmtId="0" fontId="0" fillId="28" borderId="1" xfId="0" applyFont="1" applyFill="1" applyBorder="1" applyAlignment="1">
      <alignment horizontal="left" vertical="center"/>
    </xf>
    <xf numFmtId="0" fontId="0" fillId="0" borderId="1" xfId="0" applyFont="1" applyBorder="1" applyAlignment="1">
      <alignment horizontal="left" vertical="center"/>
    </xf>
    <xf numFmtId="0" fontId="0" fillId="28" borderId="1" xfId="0" applyFont="1" applyFill="1" applyBorder="1" applyAlignment="1">
      <alignment horizontal="left"/>
    </xf>
    <xf numFmtId="0" fontId="0" fillId="0" borderId="1" xfId="0" applyFont="1" applyBorder="1" applyAlignment="1">
      <alignment horizontal="left" vertical="center" wrapText="1"/>
    </xf>
    <xf numFmtId="0" fontId="0" fillId="28" borderId="1" xfId="0" applyFont="1" applyFill="1" applyBorder="1" applyAlignment="1">
      <alignment horizontal="left" vertical="center" wrapText="1"/>
    </xf>
    <xf numFmtId="0" fontId="0" fillId="0" borderId="1" xfId="0" applyFont="1" applyBorder="1" applyAlignment="1">
      <alignment horizontal="left"/>
    </xf>
    <xf numFmtId="9" fontId="0" fillId="28" borderId="1" xfId="1" applyFont="1" applyFill="1" applyBorder="1" applyAlignment="1">
      <alignment horizontal="center" vertical="center"/>
    </xf>
    <xf numFmtId="9" fontId="0" fillId="0" borderId="1" xfId="1" applyFont="1" applyBorder="1" applyAlignment="1">
      <alignment horizontal="center" vertical="center"/>
    </xf>
    <xf numFmtId="9" fontId="0" fillId="28" borderId="1" xfId="1" applyFont="1" applyFill="1" applyBorder="1" applyAlignment="1">
      <alignment horizontal="center"/>
    </xf>
    <xf numFmtId="9" fontId="0" fillId="0" borderId="1" xfId="1" applyFont="1" applyBorder="1" applyAlignment="1">
      <alignment horizontal="center" wrapText="1"/>
    </xf>
    <xf numFmtId="9" fontId="0" fillId="0" borderId="1" xfId="1" applyFont="1" applyBorder="1" applyAlignment="1">
      <alignment horizontal="center" vertical="center" wrapText="1"/>
    </xf>
    <xf numFmtId="9" fontId="0" fillId="28" borderId="1" xfId="1" applyFont="1" applyFill="1" applyBorder="1" applyAlignment="1">
      <alignment horizontal="center" vertical="center" wrapText="1"/>
    </xf>
    <xf numFmtId="0" fontId="1" fillId="0" borderId="1" xfId="0" applyFont="1" applyBorder="1"/>
    <xf numFmtId="0" fontId="7" fillId="27" borderId="1" xfId="0" applyFont="1" applyFill="1" applyBorder="1" applyAlignment="1">
      <alignment horizontal="center"/>
    </xf>
    <xf numFmtId="0" fontId="0" fillId="28" borderId="1" xfId="0" applyFont="1" applyFill="1" applyBorder="1" applyAlignment="1">
      <alignment horizontal="left" wrapText="1"/>
    </xf>
    <xf numFmtId="0" fontId="1" fillId="0" borderId="50" xfId="0" applyFont="1" applyBorder="1"/>
    <xf numFmtId="0" fontId="1" fillId="27" borderId="41" xfId="0" applyFont="1" applyFill="1" applyBorder="1" applyAlignment="1">
      <alignment horizontal="center"/>
    </xf>
    <xf numFmtId="0" fontId="0" fillId="0" borderId="9" xfId="0" applyBorder="1" applyAlignment="1">
      <alignment horizontal="left" wrapText="1"/>
    </xf>
    <xf numFmtId="9" fontId="0" fillId="0" borderId="14" xfId="1" applyFont="1" applyBorder="1" applyAlignment="1">
      <alignment horizontal="left"/>
    </xf>
    <xf numFmtId="0" fontId="0" fillId="0" borderId="9" xfId="0" applyBorder="1" applyAlignment="1">
      <alignment horizontal="left" vertical="center" wrapText="1"/>
    </xf>
    <xf numFmtId="0" fontId="0" fillId="0" borderId="9" xfId="0" applyBorder="1" applyAlignment="1">
      <alignment horizontal="left"/>
    </xf>
    <xf numFmtId="0" fontId="0" fillId="0" borderId="9" xfId="0" applyBorder="1" applyAlignment="1">
      <alignment horizontal="left" vertical="center"/>
    </xf>
    <xf numFmtId="9" fontId="0" fillId="28" borderId="14" xfId="1" applyFont="1" applyFill="1" applyBorder="1" applyAlignment="1">
      <alignment horizontal="left"/>
    </xf>
    <xf numFmtId="0" fontId="0" fillId="0" borderId="10" xfId="0" applyBorder="1" applyAlignment="1">
      <alignment horizontal="left" vertical="center"/>
    </xf>
    <xf numFmtId="9" fontId="0" fillId="0" borderId="17" xfId="1" applyFont="1" applyBorder="1" applyAlignment="1">
      <alignment horizontal="left"/>
    </xf>
    <xf numFmtId="9" fontId="0" fillId="28" borderId="1" xfId="1" applyNumberFormat="1" applyFont="1" applyFill="1" applyBorder="1" applyAlignment="1">
      <alignment horizontal="left"/>
    </xf>
    <xf numFmtId="9" fontId="0" fillId="0" borderId="1" xfId="1" applyNumberFormat="1" applyFont="1" applyBorder="1" applyAlignment="1">
      <alignment horizontal="left"/>
    </xf>
    <xf numFmtId="9" fontId="0" fillId="28" borderId="1" xfId="1" applyNumberFormat="1" applyFont="1" applyFill="1" applyBorder="1" applyAlignment="1">
      <alignment horizontal="center"/>
    </xf>
    <xf numFmtId="9" fontId="0" fillId="0" borderId="1" xfId="1" applyNumberFormat="1" applyFont="1" applyBorder="1" applyAlignment="1">
      <alignment horizontal="center"/>
    </xf>
    <xf numFmtId="9" fontId="0" fillId="0" borderId="0" xfId="0" applyNumberFormat="1"/>
    <xf numFmtId="0" fontId="7" fillId="27" borderId="1" xfId="0" applyFont="1" applyFill="1" applyBorder="1" applyAlignment="1">
      <alignment vertical="center"/>
    </xf>
    <xf numFmtId="0" fontId="7" fillId="27" borderId="1" xfId="0" applyFont="1" applyFill="1" applyBorder="1" applyAlignment="1">
      <alignment horizontal="center" vertical="center"/>
    </xf>
    <xf numFmtId="0" fontId="7" fillId="27" borderId="1" xfId="0" applyFont="1" applyFill="1" applyBorder="1" applyAlignment="1">
      <alignment horizontal="center" vertical="center" wrapText="1"/>
    </xf>
    <xf numFmtId="0" fontId="0" fillId="0" borderId="0" xfId="0" applyBorder="1" applyAlignment="1"/>
    <xf numFmtId="0" fontId="0" fillId="0" borderId="0" xfId="0" applyAlignment="1">
      <alignment horizontal="left"/>
    </xf>
    <xf numFmtId="9" fontId="0" fillId="0" borderId="0" xfId="1" applyNumberFormat="1" applyFont="1" applyAlignment="1">
      <alignment horizontal="center"/>
    </xf>
    <xf numFmtId="9" fontId="0" fillId="0" borderId="0" xfId="1" applyFont="1" applyAlignment="1">
      <alignment horizontal="left"/>
    </xf>
    <xf numFmtId="10" fontId="0" fillId="0" borderId="0" xfId="1" applyNumberFormat="1" applyFont="1" applyAlignment="1">
      <alignment horizontal="center"/>
    </xf>
    <xf numFmtId="0" fontId="6" fillId="29" borderId="1" xfId="0" applyFont="1" applyFill="1" applyBorder="1" applyAlignment="1">
      <alignment vertical="center"/>
    </xf>
    <xf numFmtId="9" fontId="0" fillId="0" borderId="0" xfId="1" applyFont="1"/>
    <xf numFmtId="0" fontId="1" fillId="0" borderId="0" xfId="0" applyFont="1" applyFill="1" applyBorder="1" applyAlignment="1">
      <alignment wrapText="1" shrinkToFit="1"/>
    </xf>
    <xf numFmtId="0" fontId="1" fillId="0" borderId="0" xfId="0" applyFont="1" applyFill="1" applyBorder="1" applyAlignment="1">
      <alignment shrinkToFit="1"/>
    </xf>
    <xf numFmtId="0" fontId="0" fillId="0" borderId="0" xfId="0" applyAlignment="1">
      <alignment horizontal="center" vertical="center"/>
    </xf>
    <xf numFmtId="0" fontId="0" fillId="30" borderId="1" xfId="0" applyFill="1" applyBorder="1" applyAlignment="1">
      <alignment horizontal="center" vertical="center"/>
    </xf>
    <xf numFmtId="0" fontId="0" fillId="30" borderId="1" xfId="0" applyFill="1" applyBorder="1" applyAlignment="1">
      <alignment horizontal="center" vertical="center" wrapText="1"/>
    </xf>
    <xf numFmtId="0" fontId="0" fillId="0" borderId="1" xfId="0" applyBorder="1" applyAlignment="1">
      <alignment horizontal="center" vertical="center"/>
    </xf>
    <xf numFmtId="0" fontId="4" fillId="12" borderId="19" xfId="0" applyFont="1" applyFill="1" applyBorder="1" applyAlignment="1">
      <alignment horizontal="center" vertical="top" wrapText="1"/>
    </xf>
    <xf numFmtId="0" fontId="4" fillId="12" borderId="24" xfId="0" applyFont="1" applyFill="1" applyBorder="1" applyAlignment="1">
      <alignment horizontal="center" vertical="top" wrapText="1"/>
    </xf>
    <xf numFmtId="0" fontId="1" fillId="17" borderId="11" xfId="0" applyFont="1" applyFill="1" applyBorder="1" applyAlignment="1">
      <alignment horizontal="center"/>
    </xf>
    <xf numFmtId="0" fontId="1" fillId="17" borderId="12" xfId="0" applyFont="1" applyFill="1" applyBorder="1" applyAlignment="1">
      <alignment horizontal="center"/>
    </xf>
    <xf numFmtId="0" fontId="1" fillId="3" borderId="13" xfId="0" applyFont="1" applyFill="1" applyBorder="1" applyAlignment="1">
      <alignment horizontal="center"/>
    </xf>
    <xf numFmtId="0" fontId="1" fillId="3" borderId="15" xfId="0" applyFont="1" applyFill="1" applyBorder="1" applyAlignment="1">
      <alignment horizontal="center"/>
    </xf>
    <xf numFmtId="0" fontId="1" fillId="9" borderId="11" xfId="0" applyFont="1" applyFill="1" applyBorder="1" applyAlignment="1">
      <alignment horizontal="center"/>
    </xf>
    <xf numFmtId="0" fontId="1" fillId="9" borderId="15" xfId="0" applyFont="1" applyFill="1" applyBorder="1" applyAlignment="1">
      <alignment horizontal="center"/>
    </xf>
    <xf numFmtId="0" fontId="1" fillId="5" borderId="18" xfId="0" applyFont="1" applyFill="1" applyBorder="1" applyAlignment="1">
      <alignment horizontal="center" vertical="center"/>
    </xf>
    <xf numFmtId="0" fontId="1" fillId="5" borderId="34" xfId="0" applyFont="1" applyFill="1" applyBorder="1" applyAlignment="1">
      <alignment horizontal="center" vertical="center"/>
    </xf>
    <xf numFmtId="0" fontId="1" fillId="2" borderId="18" xfId="0" applyFont="1" applyFill="1" applyBorder="1" applyAlignment="1">
      <alignment horizontal="center"/>
    </xf>
    <xf numFmtId="0" fontId="1" fillId="2" borderId="25" xfId="0" applyFont="1" applyFill="1" applyBorder="1" applyAlignment="1">
      <alignment horizontal="center"/>
    </xf>
    <xf numFmtId="0" fontId="1" fillId="6" borderId="11" xfId="0" applyFont="1" applyFill="1" applyBorder="1" applyAlignment="1">
      <alignment horizontal="center"/>
    </xf>
    <xf numFmtId="0" fontId="1" fillId="6" borderId="12" xfId="0" applyFont="1" applyFill="1" applyBorder="1" applyAlignment="1">
      <alignment horizontal="center"/>
    </xf>
    <xf numFmtId="0" fontId="1" fillId="7" borderId="13" xfId="0" applyFont="1" applyFill="1" applyBorder="1" applyAlignment="1">
      <alignment horizontal="center"/>
    </xf>
    <xf numFmtId="0" fontId="1" fillId="7" borderId="15" xfId="0" applyFont="1" applyFill="1" applyBorder="1" applyAlignment="1">
      <alignment horizontal="center"/>
    </xf>
    <xf numFmtId="0" fontId="1" fillId="8" borderId="11" xfId="0" applyFont="1" applyFill="1" applyBorder="1" applyAlignment="1">
      <alignment horizontal="center"/>
    </xf>
    <xf numFmtId="0" fontId="1" fillId="8" borderId="12" xfId="0" applyFont="1" applyFill="1" applyBorder="1" applyAlignment="1">
      <alignment horizontal="center"/>
    </xf>
    <xf numFmtId="0" fontId="6" fillId="29" borderId="51" xfId="0" applyFont="1" applyFill="1" applyBorder="1" applyAlignment="1">
      <alignment horizontal="center" vertical="center"/>
    </xf>
    <xf numFmtId="0" fontId="6" fillId="29" borderId="52" xfId="0" applyFont="1" applyFill="1" applyBorder="1" applyAlignment="1">
      <alignment horizontal="center" vertical="center"/>
    </xf>
    <xf numFmtId="0" fontId="6" fillId="29" borderId="1" xfId="0" applyFont="1" applyFill="1" applyBorder="1" applyAlignment="1">
      <alignment horizontal="center" vertical="center"/>
    </xf>
    <xf numFmtId="0" fontId="6" fillId="0" borderId="18" xfId="0" applyFont="1" applyBorder="1" applyAlignment="1">
      <alignment horizontal="center" vertical="center"/>
    </xf>
    <xf numFmtId="0" fontId="6" fillId="0" borderId="34" xfId="0" applyFont="1" applyBorder="1" applyAlignment="1">
      <alignment horizontal="center" vertical="center"/>
    </xf>
    <xf numFmtId="0" fontId="6" fillId="0" borderId="25" xfId="0" applyFont="1" applyBorder="1" applyAlignment="1">
      <alignment horizontal="center" vertical="center"/>
    </xf>
    <xf numFmtId="0" fontId="1" fillId="0" borderId="0" xfId="0" applyFont="1" applyBorder="1" applyAlignment="1">
      <alignment horizontal="center"/>
    </xf>
    <xf numFmtId="10" fontId="0" fillId="18" borderId="38" xfId="0" applyNumberFormat="1" applyFill="1" applyBorder="1" applyAlignment="1">
      <alignment horizontal="center"/>
    </xf>
    <xf numFmtId="10" fontId="0" fillId="18" borderId="39" xfId="0" applyNumberFormat="1" applyFill="1" applyBorder="1" applyAlignment="1">
      <alignment horizontal="center"/>
    </xf>
    <xf numFmtId="10" fontId="0" fillId="18" borderId="40" xfId="0" applyNumberFormat="1" applyFill="1" applyBorder="1" applyAlignment="1">
      <alignment horizontal="center"/>
    </xf>
    <xf numFmtId="0" fontId="0" fillId="21" borderId="18" xfId="0" applyFill="1" applyBorder="1" applyAlignment="1">
      <alignment horizontal="center"/>
    </xf>
    <xf numFmtId="0" fontId="0" fillId="21" borderId="34" xfId="0" applyFill="1" applyBorder="1" applyAlignment="1">
      <alignment horizontal="center"/>
    </xf>
    <xf numFmtId="0" fontId="0" fillId="21" borderId="25" xfId="0" applyFill="1" applyBorder="1" applyAlignment="1">
      <alignment horizontal="center"/>
    </xf>
    <xf numFmtId="0" fontId="0" fillId="0" borderId="1" xfId="0" applyBorder="1" applyAlignment="1">
      <alignment horizontal="center"/>
    </xf>
    <xf numFmtId="10" fontId="0" fillId="19" borderId="18" xfId="0" applyNumberFormat="1" applyFill="1" applyBorder="1" applyAlignment="1">
      <alignment horizontal="center"/>
    </xf>
    <xf numFmtId="10" fontId="0" fillId="19" borderId="34" xfId="0" applyNumberFormat="1" applyFill="1" applyBorder="1" applyAlignment="1">
      <alignment horizontal="center"/>
    </xf>
    <xf numFmtId="10" fontId="0" fillId="19" borderId="25" xfId="0" applyNumberFormat="1" applyFill="1" applyBorder="1" applyAlignment="1">
      <alignment horizontal="center"/>
    </xf>
    <xf numFmtId="0" fontId="0" fillId="16" borderId="18" xfId="0" applyFill="1" applyBorder="1" applyAlignment="1">
      <alignment horizontal="center"/>
    </xf>
    <xf numFmtId="0" fontId="0" fillId="16" borderId="34" xfId="0" applyFill="1" applyBorder="1" applyAlignment="1">
      <alignment horizontal="center"/>
    </xf>
    <xf numFmtId="0" fontId="0" fillId="16" borderId="25" xfId="0" applyFill="1" applyBorder="1" applyAlignment="1">
      <alignment horizontal="center"/>
    </xf>
    <xf numFmtId="10" fontId="0" fillId="19" borderId="38" xfId="0" applyNumberFormat="1" applyFill="1" applyBorder="1" applyAlignment="1">
      <alignment horizontal="center"/>
    </xf>
    <xf numFmtId="10" fontId="0" fillId="19" borderId="39" xfId="0" applyNumberFormat="1" applyFill="1" applyBorder="1" applyAlignment="1">
      <alignment horizontal="center"/>
    </xf>
    <xf numFmtId="10" fontId="0" fillId="19" borderId="40" xfId="0" applyNumberFormat="1" applyFill="1" applyBorder="1" applyAlignment="1">
      <alignment horizontal="center"/>
    </xf>
    <xf numFmtId="10" fontId="1" fillId="0" borderId="36" xfId="1" applyNumberFormat="1" applyFont="1" applyBorder="1" applyAlignment="1">
      <alignment horizontal="center" vertical="center"/>
    </xf>
    <xf numFmtId="10" fontId="1" fillId="0" borderId="37" xfId="1" applyNumberFormat="1" applyFont="1" applyBorder="1" applyAlignment="1">
      <alignment horizontal="center" vertical="center"/>
    </xf>
    <xf numFmtId="10" fontId="1" fillId="0" borderId="23" xfId="1" applyNumberFormat="1" applyFont="1" applyBorder="1" applyAlignment="1">
      <alignment horizontal="center" vertical="center"/>
    </xf>
    <xf numFmtId="10" fontId="1" fillId="0" borderId="0" xfId="1" applyNumberFormat="1" applyFont="1" applyAlignment="1">
      <alignment horizontal="center" vertical="center"/>
    </xf>
    <xf numFmtId="10" fontId="1" fillId="0" borderId="23" xfId="0" applyNumberFormat="1" applyFont="1" applyBorder="1" applyAlignment="1">
      <alignment horizontal="center" vertical="center"/>
    </xf>
    <xf numFmtId="0" fontId="1" fillId="5" borderId="1" xfId="0" applyFont="1" applyFill="1" applyBorder="1" applyAlignment="1">
      <alignment horizontal="center" vertical="center"/>
    </xf>
    <xf numFmtId="0" fontId="1" fillId="20" borderId="27" xfId="0" applyFont="1" applyFill="1" applyBorder="1" applyAlignment="1">
      <alignment horizontal="center"/>
    </xf>
    <xf numFmtId="0" fontId="1" fillId="20" borderId="29" xfId="0" applyFont="1" applyFill="1" applyBorder="1" applyAlignment="1">
      <alignment horizontal="center"/>
    </xf>
    <xf numFmtId="0" fontId="1" fillId="20" borderId="28" xfId="0" applyFont="1" applyFill="1" applyBorder="1" applyAlignment="1">
      <alignment horizontal="center"/>
    </xf>
  </cellXfs>
  <cellStyles count="3">
    <cellStyle name="Millares" xfId="2" builtinId="3"/>
    <cellStyle name="Normal" xfId="0" builtinId="0"/>
    <cellStyle name="Porcentaje" xfId="1" builtinId="5"/>
  </cellStyles>
  <dxfs count="33">
    <dxf>
      <alignment horizontal="left" vertical="bottom"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1"/>
        <color theme="1"/>
        <name val="Calibri"/>
        <scheme val="minor"/>
      </font>
      <border diagonalUp="0" diagonalDown="0">
        <left style="thin">
          <color indexed="64"/>
        </left>
        <right style="thin">
          <color indexed="64"/>
        </right>
        <top/>
        <bottom/>
        <vertical style="thin">
          <color indexed="64"/>
        </vertical>
        <horizontal style="thin">
          <color indexed="64"/>
        </horizontal>
      </border>
    </dxf>
    <dxf>
      <alignment horizontal="left" vertical="bottom" textRotation="0" wrapText="0" indent="0" justifyLastLine="0" shrinkToFit="0" readingOrder="0"/>
      <border diagonalUp="0" diagonalDown="0">
        <left/>
        <right/>
        <top style="thin">
          <color indexed="64"/>
        </top>
        <bottom style="thin">
          <color indexed="64"/>
        </bottom>
        <vertical style="thin">
          <color indexed="64"/>
        </vertical>
        <horizontal style="thin">
          <color indexed="64"/>
        </horizontal>
      </border>
    </dxf>
    <dxf>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border diagonalUp="0" diagonalDown="0">
        <left style="thin">
          <color indexed="64"/>
        </left>
        <right style="thin">
          <color indexed="64"/>
        </right>
        <top/>
        <bottom/>
        <vertical style="thin">
          <color indexed="64"/>
        </vertical>
        <horizontal style="thin">
          <color indexed="64"/>
        </horizontal>
      </border>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4" formatCode="_(* #,##0_);_(* \(#,##0\);_(* &quot;-&quot;??_);_(@_)"/>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scheme val="minor"/>
      </font>
      <numFmt numFmtId="165" formatCode="_(* #,##0.0000_);_(* \(#,##0.0000\);_(* &quot;-&quot;??_);_(@_)"/>
      <alignment horizontal="center" vertical="bottom" textRotation="0" wrapText="0" indent="0" justifyLastLine="0" shrinkToFit="0" readingOrder="0"/>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s-CO"/>
              <a:t>Costos I</a:t>
            </a:r>
          </a:p>
        </c:rich>
      </c:tx>
      <c:layout>
        <c:manualLayout>
          <c:xMode val="edge"/>
          <c:yMode val="edge"/>
          <c:x val="0.56001749781277343"/>
          <c:y val="6.0185185185185182E-2"/>
        </c:manualLayout>
      </c:layout>
      <c:overlay val="1"/>
    </c:title>
    <c:autoTitleDeleted val="0"/>
    <c:plotArea>
      <c:layout>
        <c:manualLayout>
          <c:layoutTarget val="inner"/>
          <c:xMode val="edge"/>
          <c:yMode val="edge"/>
          <c:x val="2.9518532405671512E-3"/>
          <c:y val="3.1488772236803733E-3"/>
          <c:w val="0.94100384678568094"/>
          <c:h val="0.84660104397702984"/>
        </c:manualLayout>
      </c:layout>
      <c:barChart>
        <c:barDir val="col"/>
        <c:grouping val="clustered"/>
        <c:varyColors val="0"/>
        <c:ser>
          <c:idx val="0"/>
          <c:order val="0"/>
          <c:invertIfNegative val="0"/>
          <c:cat>
            <c:strRef>
              <c:f>Hoja5!$B$3:$B$6</c:f>
              <c:strCache>
                <c:ptCount val="4"/>
                <c:pt idx="0">
                  <c:v>6 Semestre</c:v>
                </c:pt>
                <c:pt idx="1">
                  <c:v>5 Semestre</c:v>
                </c:pt>
                <c:pt idx="2">
                  <c:v>4 Semestre</c:v>
                </c:pt>
                <c:pt idx="3">
                  <c:v>3 Semestre</c:v>
                </c:pt>
              </c:strCache>
            </c:strRef>
          </c:cat>
          <c:val>
            <c:numRef>
              <c:f>Hoja5!$C$3:$C$6</c:f>
              <c:numCache>
                <c:formatCode>General</c:formatCode>
                <c:ptCount val="4"/>
                <c:pt idx="0">
                  <c:v>1</c:v>
                </c:pt>
                <c:pt idx="1">
                  <c:v>4</c:v>
                </c:pt>
                <c:pt idx="2">
                  <c:v>1</c:v>
                </c:pt>
                <c:pt idx="3">
                  <c:v>2</c:v>
                </c:pt>
              </c:numCache>
            </c:numRef>
          </c:val>
        </c:ser>
        <c:dLbls>
          <c:dLblPos val="inBase"/>
          <c:showLegendKey val="0"/>
          <c:showVal val="1"/>
          <c:showCatName val="0"/>
          <c:showSerName val="0"/>
          <c:showPercent val="0"/>
          <c:showBubbleSize val="0"/>
        </c:dLbls>
        <c:gapWidth val="150"/>
        <c:axId val="77956992"/>
        <c:axId val="77958528"/>
      </c:barChart>
      <c:catAx>
        <c:axId val="77956992"/>
        <c:scaling>
          <c:orientation val="minMax"/>
        </c:scaling>
        <c:delete val="0"/>
        <c:axPos val="b"/>
        <c:majorTickMark val="out"/>
        <c:minorTickMark val="none"/>
        <c:tickLblPos val="nextTo"/>
        <c:crossAx val="77958528"/>
        <c:crosses val="autoZero"/>
        <c:auto val="1"/>
        <c:lblAlgn val="ctr"/>
        <c:lblOffset val="100"/>
        <c:noMultiLvlLbl val="0"/>
      </c:catAx>
      <c:valAx>
        <c:axId val="77958528"/>
        <c:scaling>
          <c:orientation val="minMax"/>
        </c:scaling>
        <c:delete val="1"/>
        <c:axPos val="l"/>
        <c:numFmt formatCode="General" sourceLinked="1"/>
        <c:majorTickMark val="out"/>
        <c:minorTickMark val="none"/>
        <c:tickLblPos val="nextTo"/>
        <c:crossAx val="779569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a:pPr>
            <a:r>
              <a:rPr lang="es-CO"/>
              <a:t>Costos I</a:t>
            </a:r>
          </a:p>
        </c:rich>
      </c:tx>
      <c:layout>
        <c:manualLayout>
          <c:xMode val="edge"/>
          <c:yMode val="edge"/>
          <c:x val="0.59004855643044618"/>
          <c:y val="6.0185185185185182E-2"/>
        </c:manualLayout>
      </c:layout>
      <c:overlay val="1"/>
    </c:title>
    <c:autoTitleDeleted val="0"/>
    <c:plotArea>
      <c:layout/>
      <c:doughnutChart>
        <c:varyColors val="1"/>
        <c:ser>
          <c:idx val="0"/>
          <c:order val="0"/>
          <c:dLbls>
            <c:showLegendKey val="0"/>
            <c:showVal val="1"/>
            <c:showCatName val="0"/>
            <c:showSerName val="0"/>
            <c:showPercent val="0"/>
            <c:showBubbleSize val="0"/>
            <c:showLeaderLines val="1"/>
          </c:dLbls>
          <c:cat>
            <c:strRef>
              <c:f>Hoja6!$C$15:$C$16</c:f>
              <c:strCache>
                <c:ptCount val="2"/>
                <c:pt idx="0">
                  <c:v>Trabajo clase</c:v>
                </c:pt>
                <c:pt idx="1">
                  <c:v>Trabajo independiente</c:v>
                </c:pt>
              </c:strCache>
            </c:strRef>
          </c:cat>
          <c:val>
            <c:numRef>
              <c:f>Hoja6!$D$15:$D$16</c:f>
              <c:numCache>
                <c:formatCode>0%</c:formatCode>
                <c:ptCount val="2"/>
                <c:pt idx="0">
                  <c:v>0.4</c:v>
                </c:pt>
                <c:pt idx="1">
                  <c:v>0.6</c:v>
                </c:pt>
              </c:numCache>
            </c:numRef>
          </c:val>
        </c:ser>
        <c:dLbls>
          <c:showLegendKey val="0"/>
          <c:showVal val="0"/>
          <c:showCatName val="0"/>
          <c:showSerName val="0"/>
          <c:showPercent val="0"/>
          <c:showBubbleSize val="0"/>
          <c:showLeaderLines val="1"/>
        </c:dLbls>
        <c:firstSliceAng val="0"/>
        <c:holeSize val="50"/>
      </c:doughnutChart>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a:pPr>
            <a:r>
              <a:rPr lang="es-CO"/>
              <a:t>Costos II</a:t>
            </a:r>
          </a:p>
        </c:rich>
      </c:tx>
      <c:layout>
        <c:manualLayout>
          <c:xMode val="edge"/>
          <c:yMode val="edge"/>
          <c:x val="0.59004855643044618"/>
          <c:y val="6.0185185185185182E-2"/>
        </c:manualLayout>
      </c:layout>
      <c:overlay val="1"/>
    </c:title>
    <c:autoTitleDeleted val="0"/>
    <c:plotArea>
      <c:layout/>
      <c:doughnutChart>
        <c:varyColors val="1"/>
        <c:ser>
          <c:idx val="0"/>
          <c:order val="0"/>
          <c:dLbls>
            <c:showLegendKey val="0"/>
            <c:showVal val="1"/>
            <c:showCatName val="0"/>
            <c:showSerName val="0"/>
            <c:showPercent val="0"/>
            <c:showBubbleSize val="0"/>
            <c:showLeaderLines val="1"/>
          </c:dLbls>
          <c:cat>
            <c:strRef>
              <c:f>Hoja6!$E$15:$E$16</c:f>
              <c:strCache>
                <c:ptCount val="2"/>
                <c:pt idx="0">
                  <c:v>Trabajo clase</c:v>
                </c:pt>
                <c:pt idx="1">
                  <c:v>Trabajo independiente</c:v>
                </c:pt>
              </c:strCache>
            </c:strRef>
          </c:cat>
          <c:val>
            <c:numRef>
              <c:f>Hoja6!$F$15:$F$16</c:f>
              <c:numCache>
                <c:formatCode>0%</c:formatCode>
                <c:ptCount val="2"/>
                <c:pt idx="0">
                  <c:v>0.35</c:v>
                </c:pt>
                <c:pt idx="1">
                  <c:v>0.65</c:v>
                </c:pt>
              </c:numCache>
            </c:numRef>
          </c:val>
        </c:ser>
        <c:dLbls>
          <c:showLegendKey val="0"/>
          <c:showVal val="0"/>
          <c:showCatName val="0"/>
          <c:showSerName val="0"/>
          <c:showPercent val="0"/>
          <c:showBubbleSize val="0"/>
          <c:showLeaderLines val="1"/>
        </c:dLbls>
        <c:firstSliceAng val="0"/>
        <c:holeSize val="50"/>
      </c:doughnutChart>
    </c:plotArea>
    <c:legend>
      <c:legendPos val="r"/>
      <c:overlay val="0"/>
    </c:legend>
    <c:plotVisOnly val="1"/>
    <c:dispBlanksAs val="gap"/>
    <c:showDLblsOverMax val="0"/>
  </c:chart>
  <c:printSettings>
    <c:headerFooter/>
    <c:pageMargins b="0.75" l="0.7" r="0.7" t="0.75" header="0.3" footer="0.3"/>
    <c:pageSetup/>
  </c:printSettings>
</c:chartSpace>
</file>

<file path=xl/diagrams/_rels/data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AA99036-73B2-40D3-8C70-9F44FED711F3}" type="doc">
      <dgm:prSet loTypeId="urn:microsoft.com/office/officeart/2008/layout/CircularPictureCallout" loCatId="picture" qsTypeId="urn:microsoft.com/office/officeart/2005/8/quickstyle/simple1" qsCatId="simple" csTypeId="urn:microsoft.com/office/officeart/2005/8/colors/accent1_2" csCatId="accent1" phldr="1"/>
      <dgm:spPr/>
      <dgm:t>
        <a:bodyPr/>
        <a:lstStyle/>
        <a:p>
          <a:endParaRPr lang="es-CO"/>
        </a:p>
      </dgm:t>
    </dgm:pt>
    <dgm:pt modelId="{C5C00BC1-1A97-4CF6-B4AF-778A8CE65C8E}">
      <dgm:prSet/>
      <dgm:spPr/>
      <dgm:t>
        <a:bodyPr anchor="ctr"/>
        <a:lstStyle/>
        <a:p>
          <a:r>
            <a:rPr lang="es-CO" b="1">
              <a:solidFill>
                <a:sysClr val="windowText" lastClr="000000"/>
              </a:solidFill>
            </a:rPr>
            <a:t>Preguntas problematizadoras</a:t>
          </a:r>
        </a:p>
      </dgm:t>
    </dgm:pt>
    <dgm:pt modelId="{E0B5FAC4-D5FC-4E47-9007-6019CA511801}" type="parTrans" cxnId="{567BBEEB-A60E-4F25-9CF2-6E625EFC20FE}">
      <dgm:prSet/>
      <dgm:spPr/>
      <dgm:t>
        <a:bodyPr/>
        <a:lstStyle/>
        <a:p>
          <a:endParaRPr lang="es-CO"/>
        </a:p>
      </dgm:t>
    </dgm:pt>
    <dgm:pt modelId="{C1731382-BDC7-4C34-8CB7-323BB811F673}" type="sibTrans" cxnId="{567BBEEB-A60E-4F25-9CF2-6E625EFC20FE}">
      <dgm:prSet/>
      <dgm:spPr>
        <a:blipFill>
          <a:blip xmlns:r="http://schemas.openxmlformats.org/officeDocument/2006/relationships" r:embed="rId1">
            <a:extLst>
              <a:ext uri="{28A0092B-C50C-407E-A947-70E740481C1C}">
                <a14:useLocalDpi xmlns:a14="http://schemas.microsoft.com/office/drawing/2010/main" val="0"/>
              </a:ext>
            </a:extLst>
          </a:blip>
          <a:srcRect/>
          <a:stretch>
            <a:fillRect/>
          </a:stretch>
        </a:blipFill>
      </dgm:spPr>
      <dgm:t>
        <a:bodyPr/>
        <a:lstStyle/>
        <a:p>
          <a:endParaRPr lang="es-CO"/>
        </a:p>
      </dgm:t>
    </dgm:pt>
    <dgm:pt modelId="{E152025C-8DE5-40A1-8D28-08256BD2A67F}">
      <dgm:prSet phldrT="[Texto]"/>
      <dgm:spPr/>
      <dgm:t>
        <a:bodyPr/>
        <a:lstStyle/>
        <a:p>
          <a:r>
            <a:rPr lang="es-CO"/>
            <a:t>UdeM</a:t>
          </a:r>
        </a:p>
      </dgm:t>
    </dgm:pt>
    <dgm:pt modelId="{2F9A319A-180C-4AB4-AED9-669B2C03AB03}" type="sibTrans" cxnId="{E01E2F47-A2F3-4E9C-A110-B72AEAF25297}">
      <dgm:prSet/>
      <dgm:spPr>
        <a:blipFill>
          <a:blip xmlns:r="http://schemas.openxmlformats.org/officeDocument/2006/relationships" r:embed="rId2">
            <a:extLst>
              <a:ext uri="{28A0092B-C50C-407E-A947-70E740481C1C}">
                <a14:useLocalDpi xmlns:a14="http://schemas.microsoft.com/office/drawing/2010/main" val="0"/>
              </a:ext>
            </a:extLst>
          </a:blip>
          <a:srcRect/>
          <a:stretch>
            <a:fillRect l="-37000" r="-37000"/>
          </a:stretch>
        </a:blipFill>
      </dgm:spPr>
      <dgm:t>
        <a:bodyPr/>
        <a:lstStyle/>
        <a:p>
          <a:endParaRPr lang="es-CO"/>
        </a:p>
      </dgm:t>
    </dgm:pt>
    <dgm:pt modelId="{73CE19C1-DEBE-48AB-941F-796FF47665C3}" type="parTrans" cxnId="{E01E2F47-A2F3-4E9C-A110-B72AEAF25297}">
      <dgm:prSet/>
      <dgm:spPr/>
      <dgm:t>
        <a:bodyPr/>
        <a:lstStyle/>
        <a:p>
          <a:endParaRPr lang="es-CO"/>
        </a:p>
      </dgm:t>
    </dgm:pt>
    <dgm:pt modelId="{4864107B-80F4-4E2D-B6C5-F91035775E0C}">
      <dgm:prSet/>
      <dgm:spPr/>
      <dgm:t>
        <a:bodyPr/>
        <a:lstStyle/>
        <a:p>
          <a:r>
            <a:rPr lang="es-CO"/>
            <a:t>UdeA</a:t>
          </a:r>
        </a:p>
      </dgm:t>
    </dgm:pt>
    <dgm:pt modelId="{6D14EB4A-2D1A-4360-B76B-C5E62402F5BE}" type="parTrans" cxnId="{F2C3D496-B0A3-49CE-A6FE-F209C31874AC}">
      <dgm:prSet/>
      <dgm:spPr/>
      <dgm:t>
        <a:bodyPr/>
        <a:lstStyle/>
        <a:p>
          <a:endParaRPr lang="es-CO"/>
        </a:p>
      </dgm:t>
    </dgm:pt>
    <dgm:pt modelId="{5B83A508-0499-4E20-A7CE-39B000234FA6}" type="sibTrans" cxnId="{F2C3D496-B0A3-49CE-A6FE-F209C31874AC}">
      <dgm:prSet/>
      <dgm:spPr>
        <a:blipFill>
          <a:blip xmlns:r="http://schemas.openxmlformats.org/officeDocument/2006/relationships" r:embed="rId3">
            <a:extLst>
              <a:ext uri="{28A0092B-C50C-407E-A947-70E740481C1C}">
                <a14:useLocalDpi xmlns:a14="http://schemas.microsoft.com/office/drawing/2010/main" val="0"/>
              </a:ext>
            </a:extLst>
          </a:blip>
          <a:srcRect/>
          <a:stretch>
            <a:fillRect t="-23000" b="-23000"/>
          </a:stretch>
        </a:blipFill>
      </dgm:spPr>
      <dgm:t>
        <a:bodyPr/>
        <a:lstStyle/>
        <a:p>
          <a:endParaRPr lang="es-CO"/>
        </a:p>
      </dgm:t>
    </dgm:pt>
    <dgm:pt modelId="{F4BE7918-2BBE-44F0-B913-68CCF557F220}" type="pres">
      <dgm:prSet presAssocID="{3AA99036-73B2-40D3-8C70-9F44FED711F3}" presName="Name0" presStyleCnt="0">
        <dgm:presLayoutVars>
          <dgm:chMax val="7"/>
          <dgm:chPref val="7"/>
          <dgm:dir/>
        </dgm:presLayoutVars>
      </dgm:prSet>
      <dgm:spPr/>
      <dgm:t>
        <a:bodyPr/>
        <a:lstStyle/>
        <a:p>
          <a:endParaRPr lang="es-CO"/>
        </a:p>
      </dgm:t>
    </dgm:pt>
    <dgm:pt modelId="{8593C2B3-C645-4096-A853-4BB5180E018E}" type="pres">
      <dgm:prSet presAssocID="{3AA99036-73B2-40D3-8C70-9F44FED711F3}" presName="Name1" presStyleCnt="0"/>
      <dgm:spPr/>
    </dgm:pt>
    <dgm:pt modelId="{0A5ABB6D-D781-481C-A0F1-C64369195029}" type="pres">
      <dgm:prSet presAssocID="{C1731382-BDC7-4C34-8CB7-323BB811F673}" presName="picture_1" presStyleCnt="0"/>
      <dgm:spPr/>
    </dgm:pt>
    <dgm:pt modelId="{18DCB604-AB7C-4DDC-AFD4-DCED6587DE73}" type="pres">
      <dgm:prSet presAssocID="{C1731382-BDC7-4C34-8CB7-323BB811F673}" presName="pictureRepeatNode" presStyleLbl="alignImgPlace1" presStyleIdx="0" presStyleCnt="3"/>
      <dgm:spPr/>
      <dgm:t>
        <a:bodyPr/>
        <a:lstStyle/>
        <a:p>
          <a:endParaRPr lang="es-CO"/>
        </a:p>
      </dgm:t>
    </dgm:pt>
    <dgm:pt modelId="{412D5F59-33E6-44B7-90E9-F92CB502E6B9}" type="pres">
      <dgm:prSet presAssocID="{C5C00BC1-1A97-4CF6-B4AF-778A8CE65C8E}" presName="text_1" presStyleLbl="node1" presStyleIdx="0" presStyleCnt="0" custLinFactNeighborX="-3906" custLinFactNeighborY="-79546">
        <dgm:presLayoutVars>
          <dgm:bulletEnabled val="1"/>
        </dgm:presLayoutVars>
      </dgm:prSet>
      <dgm:spPr/>
      <dgm:t>
        <a:bodyPr/>
        <a:lstStyle/>
        <a:p>
          <a:endParaRPr lang="es-CO"/>
        </a:p>
      </dgm:t>
    </dgm:pt>
    <dgm:pt modelId="{703F15DD-6539-45FB-948F-BF3EEABB2E78}" type="pres">
      <dgm:prSet presAssocID="{5B83A508-0499-4E20-A7CE-39B000234FA6}" presName="picture_2" presStyleCnt="0"/>
      <dgm:spPr/>
    </dgm:pt>
    <dgm:pt modelId="{DD03B1AA-0156-4C8E-BEE8-0743356FA362}" type="pres">
      <dgm:prSet presAssocID="{5B83A508-0499-4E20-A7CE-39B000234FA6}" presName="pictureRepeatNode" presStyleLbl="alignImgPlace1" presStyleIdx="1" presStyleCnt="3"/>
      <dgm:spPr/>
      <dgm:t>
        <a:bodyPr/>
        <a:lstStyle/>
        <a:p>
          <a:endParaRPr lang="es-CO"/>
        </a:p>
      </dgm:t>
    </dgm:pt>
    <dgm:pt modelId="{958566D7-0469-48A8-9317-F6C82641D607}" type="pres">
      <dgm:prSet presAssocID="{4864107B-80F4-4E2D-B6C5-F91035775E0C}" presName="line_2" presStyleLbl="parChTrans1D1" presStyleIdx="0" presStyleCnt="2"/>
      <dgm:spPr/>
    </dgm:pt>
    <dgm:pt modelId="{548A5E7D-EF0A-4E0E-B422-9D045448B484}" type="pres">
      <dgm:prSet presAssocID="{4864107B-80F4-4E2D-B6C5-F91035775E0C}" presName="textparent_2" presStyleLbl="node1" presStyleIdx="0" presStyleCnt="0"/>
      <dgm:spPr/>
    </dgm:pt>
    <dgm:pt modelId="{4851E412-5BB1-4897-809A-31667345E886}" type="pres">
      <dgm:prSet presAssocID="{4864107B-80F4-4E2D-B6C5-F91035775E0C}" presName="text_2" presStyleLbl="revTx" presStyleIdx="0" presStyleCnt="2">
        <dgm:presLayoutVars>
          <dgm:bulletEnabled val="1"/>
        </dgm:presLayoutVars>
      </dgm:prSet>
      <dgm:spPr/>
      <dgm:t>
        <a:bodyPr/>
        <a:lstStyle/>
        <a:p>
          <a:endParaRPr lang="es-CO"/>
        </a:p>
      </dgm:t>
    </dgm:pt>
    <dgm:pt modelId="{005D6AC5-C703-4FC2-B0C4-96E81D64A980}" type="pres">
      <dgm:prSet presAssocID="{2F9A319A-180C-4AB4-AED9-669B2C03AB03}" presName="picture_3" presStyleCnt="0"/>
      <dgm:spPr/>
    </dgm:pt>
    <dgm:pt modelId="{4869AE4A-A3FD-4BC8-956C-F2ADED3CD655}" type="pres">
      <dgm:prSet presAssocID="{2F9A319A-180C-4AB4-AED9-669B2C03AB03}" presName="pictureRepeatNode" presStyleLbl="alignImgPlace1" presStyleIdx="2" presStyleCnt="3"/>
      <dgm:spPr/>
      <dgm:t>
        <a:bodyPr/>
        <a:lstStyle/>
        <a:p>
          <a:endParaRPr lang="es-CO"/>
        </a:p>
      </dgm:t>
    </dgm:pt>
    <dgm:pt modelId="{4F623472-98A0-4964-9F09-19AD25BC0CC9}" type="pres">
      <dgm:prSet presAssocID="{E152025C-8DE5-40A1-8D28-08256BD2A67F}" presName="line_3" presStyleLbl="parChTrans1D1" presStyleIdx="1" presStyleCnt="2"/>
      <dgm:spPr/>
    </dgm:pt>
    <dgm:pt modelId="{27CEAEAE-C295-461C-965B-7B690A011422}" type="pres">
      <dgm:prSet presAssocID="{E152025C-8DE5-40A1-8D28-08256BD2A67F}" presName="textparent_3" presStyleLbl="node1" presStyleIdx="0" presStyleCnt="0"/>
      <dgm:spPr/>
    </dgm:pt>
    <dgm:pt modelId="{6CC8CB56-A234-4167-AB6C-8EA970CC0245}" type="pres">
      <dgm:prSet presAssocID="{E152025C-8DE5-40A1-8D28-08256BD2A67F}" presName="text_3" presStyleLbl="revTx" presStyleIdx="1" presStyleCnt="2">
        <dgm:presLayoutVars>
          <dgm:bulletEnabled val="1"/>
        </dgm:presLayoutVars>
      </dgm:prSet>
      <dgm:spPr/>
      <dgm:t>
        <a:bodyPr/>
        <a:lstStyle/>
        <a:p>
          <a:endParaRPr lang="es-CO"/>
        </a:p>
      </dgm:t>
    </dgm:pt>
  </dgm:ptLst>
  <dgm:cxnLst>
    <dgm:cxn modelId="{567BBEEB-A60E-4F25-9CF2-6E625EFC20FE}" srcId="{3AA99036-73B2-40D3-8C70-9F44FED711F3}" destId="{C5C00BC1-1A97-4CF6-B4AF-778A8CE65C8E}" srcOrd="0" destOrd="0" parTransId="{E0B5FAC4-D5FC-4E47-9007-6019CA511801}" sibTransId="{C1731382-BDC7-4C34-8CB7-323BB811F673}"/>
    <dgm:cxn modelId="{AEA0F3B2-1AC8-4187-9FEC-743827CFB635}" type="presOf" srcId="{C5C00BC1-1A97-4CF6-B4AF-778A8CE65C8E}" destId="{412D5F59-33E6-44B7-90E9-F92CB502E6B9}" srcOrd="0" destOrd="0" presId="urn:microsoft.com/office/officeart/2008/layout/CircularPictureCallout"/>
    <dgm:cxn modelId="{2442D2F6-40AE-49C6-BEA8-C2ADB55F82C0}" type="presOf" srcId="{4864107B-80F4-4E2D-B6C5-F91035775E0C}" destId="{4851E412-5BB1-4897-809A-31667345E886}" srcOrd="0" destOrd="0" presId="urn:microsoft.com/office/officeart/2008/layout/CircularPictureCallout"/>
    <dgm:cxn modelId="{D89352A2-D1DB-4014-912F-F434A246AC8D}" type="presOf" srcId="{E152025C-8DE5-40A1-8D28-08256BD2A67F}" destId="{6CC8CB56-A234-4167-AB6C-8EA970CC0245}" srcOrd="0" destOrd="0" presId="urn:microsoft.com/office/officeart/2008/layout/CircularPictureCallout"/>
    <dgm:cxn modelId="{26A9BE47-302D-48B1-A9E1-D8882C240C21}" type="presOf" srcId="{C1731382-BDC7-4C34-8CB7-323BB811F673}" destId="{18DCB604-AB7C-4DDC-AFD4-DCED6587DE73}" srcOrd="0" destOrd="0" presId="urn:microsoft.com/office/officeart/2008/layout/CircularPictureCallout"/>
    <dgm:cxn modelId="{E01E2F47-A2F3-4E9C-A110-B72AEAF25297}" srcId="{3AA99036-73B2-40D3-8C70-9F44FED711F3}" destId="{E152025C-8DE5-40A1-8D28-08256BD2A67F}" srcOrd="2" destOrd="0" parTransId="{73CE19C1-DEBE-48AB-941F-796FF47665C3}" sibTransId="{2F9A319A-180C-4AB4-AED9-669B2C03AB03}"/>
    <dgm:cxn modelId="{F2C3D496-B0A3-49CE-A6FE-F209C31874AC}" srcId="{3AA99036-73B2-40D3-8C70-9F44FED711F3}" destId="{4864107B-80F4-4E2D-B6C5-F91035775E0C}" srcOrd="1" destOrd="0" parTransId="{6D14EB4A-2D1A-4360-B76B-C5E62402F5BE}" sibTransId="{5B83A508-0499-4E20-A7CE-39B000234FA6}"/>
    <dgm:cxn modelId="{0D0FA976-B43D-480B-8F29-9CD59A5CA7E7}" type="presOf" srcId="{5B83A508-0499-4E20-A7CE-39B000234FA6}" destId="{DD03B1AA-0156-4C8E-BEE8-0743356FA362}" srcOrd="0" destOrd="0" presId="urn:microsoft.com/office/officeart/2008/layout/CircularPictureCallout"/>
    <dgm:cxn modelId="{EE621FC0-F43F-4C03-8911-BFB5BAECFFAA}" type="presOf" srcId="{3AA99036-73B2-40D3-8C70-9F44FED711F3}" destId="{F4BE7918-2BBE-44F0-B913-68CCF557F220}" srcOrd="0" destOrd="0" presId="urn:microsoft.com/office/officeart/2008/layout/CircularPictureCallout"/>
    <dgm:cxn modelId="{18839507-E31E-45CF-92EA-2B8914B2FAF7}" type="presOf" srcId="{2F9A319A-180C-4AB4-AED9-669B2C03AB03}" destId="{4869AE4A-A3FD-4BC8-956C-F2ADED3CD655}" srcOrd="0" destOrd="0" presId="urn:microsoft.com/office/officeart/2008/layout/CircularPictureCallout"/>
    <dgm:cxn modelId="{E80868A6-EF3C-4559-A9D5-8B4DB2DE1540}" type="presParOf" srcId="{F4BE7918-2BBE-44F0-B913-68CCF557F220}" destId="{8593C2B3-C645-4096-A853-4BB5180E018E}" srcOrd="0" destOrd="0" presId="urn:microsoft.com/office/officeart/2008/layout/CircularPictureCallout"/>
    <dgm:cxn modelId="{9BE66ADA-51B4-4608-84C9-E5948403EA42}" type="presParOf" srcId="{8593C2B3-C645-4096-A853-4BB5180E018E}" destId="{0A5ABB6D-D781-481C-A0F1-C64369195029}" srcOrd="0" destOrd="0" presId="urn:microsoft.com/office/officeart/2008/layout/CircularPictureCallout"/>
    <dgm:cxn modelId="{8544F382-347C-4A1C-B258-D95E833A89BE}" type="presParOf" srcId="{0A5ABB6D-D781-481C-A0F1-C64369195029}" destId="{18DCB604-AB7C-4DDC-AFD4-DCED6587DE73}" srcOrd="0" destOrd="0" presId="urn:microsoft.com/office/officeart/2008/layout/CircularPictureCallout"/>
    <dgm:cxn modelId="{E14CB52F-16AB-421E-980A-4B90156F1B48}" type="presParOf" srcId="{8593C2B3-C645-4096-A853-4BB5180E018E}" destId="{412D5F59-33E6-44B7-90E9-F92CB502E6B9}" srcOrd="1" destOrd="0" presId="urn:microsoft.com/office/officeart/2008/layout/CircularPictureCallout"/>
    <dgm:cxn modelId="{D8E5A147-D925-4A6B-B622-525DB9669B14}" type="presParOf" srcId="{8593C2B3-C645-4096-A853-4BB5180E018E}" destId="{703F15DD-6539-45FB-948F-BF3EEABB2E78}" srcOrd="2" destOrd="0" presId="urn:microsoft.com/office/officeart/2008/layout/CircularPictureCallout"/>
    <dgm:cxn modelId="{80B0567B-2C02-4C92-BA90-CD18F9BAD55E}" type="presParOf" srcId="{703F15DD-6539-45FB-948F-BF3EEABB2E78}" destId="{DD03B1AA-0156-4C8E-BEE8-0743356FA362}" srcOrd="0" destOrd="0" presId="urn:microsoft.com/office/officeart/2008/layout/CircularPictureCallout"/>
    <dgm:cxn modelId="{D3318FA1-BB22-4C8E-8D9C-0AA8B51DDABE}" type="presParOf" srcId="{8593C2B3-C645-4096-A853-4BB5180E018E}" destId="{958566D7-0469-48A8-9317-F6C82641D607}" srcOrd="3" destOrd="0" presId="urn:microsoft.com/office/officeart/2008/layout/CircularPictureCallout"/>
    <dgm:cxn modelId="{04193F00-9548-453C-9CF1-EC7C5C0F3D4F}" type="presParOf" srcId="{8593C2B3-C645-4096-A853-4BB5180E018E}" destId="{548A5E7D-EF0A-4E0E-B422-9D045448B484}" srcOrd="4" destOrd="0" presId="urn:microsoft.com/office/officeart/2008/layout/CircularPictureCallout"/>
    <dgm:cxn modelId="{CCCD9F6C-276B-4782-9319-728A9BAD4CA6}" type="presParOf" srcId="{548A5E7D-EF0A-4E0E-B422-9D045448B484}" destId="{4851E412-5BB1-4897-809A-31667345E886}" srcOrd="0" destOrd="0" presId="urn:microsoft.com/office/officeart/2008/layout/CircularPictureCallout"/>
    <dgm:cxn modelId="{18270D78-3CD7-4D92-912E-7E20EDE0A98D}" type="presParOf" srcId="{8593C2B3-C645-4096-A853-4BB5180E018E}" destId="{005D6AC5-C703-4FC2-B0C4-96E81D64A980}" srcOrd="5" destOrd="0" presId="urn:microsoft.com/office/officeart/2008/layout/CircularPictureCallout"/>
    <dgm:cxn modelId="{08400E09-9364-45AA-8472-5BE29E084783}" type="presParOf" srcId="{005D6AC5-C703-4FC2-B0C4-96E81D64A980}" destId="{4869AE4A-A3FD-4BC8-956C-F2ADED3CD655}" srcOrd="0" destOrd="0" presId="urn:microsoft.com/office/officeart/2008/layout/CircularPictureCallout"/>
    <dgm:cxn modelId="{B120A50C-9C7F-4CC1-9D6F-00668765A6F7}" type="presParOf" srcId="{8593C2B3-C645-4096-A853-4BB5180E018E}" destId="{4F623472-98A0-4964-9F09-19AD25BC0CC9}" srcOrd="6" destOrd="0" presId="urn:microsoft.com/office/officeart/2008/layout/CircularPictureCallout"/>
    <dgm:cxn modelId="{88FBCDD8-A941-4072-A5D6-86D70EC92DA2}" type="presParOf" srcId="{8593C2B3-C645-4096-A853-4BB5180E018E}" destId="{27CEAEAE-C295-461C-965B-7B690A011422}" srcOrd="7" destOrd="0" presId="urn:microsoft.com/office/officeart/2008/layout/CircularPictureCallout"/>
    <dgm:cxn modelId="{E9102F22-00EE-4C41-A7F6-F04D6C6C3DA9}" type="presParOf" srcId="{27CEAEAE-C295-461C-965B-7B690A011422}" destId="{6CC8CB56-A234-4167-AB6C-8EA970CC0245}" srcOrd="0" destOrd="0" presId="urn:microsoft.com/office/officeart/2008/layout/CircularPictureCallout"/>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8/layout/CircularPictureCallout">
  <dgm:title val=""/>
  <dgm:desc val=""/>
  <dgm:catLst>
    <dgm:cat type="picture" pri="2000"/>
    <dgm:cat type="pictureconvert" pri="2000"/>
  </dgm:catLst>
  <dgm:sampData>
    <dgm:dataModel>
      <dgm:ptLst>
        <dgm:pt modelId="0" type="doc"/>
        <dgm:pt modelId="1"/>
        <dgm:pt modelId="2">
          <dgm:prSet phldr="1"/>
        </dgm:pt>
        <dgm:pt modelId="3">
          <dgm:prSet phldr="1"/>
        </dgm:pt>
        <dgm:pt modelId="4">
          <dgm:prSet phldr="1"/>
        </dgm:pt>
      </dgm:ptLst>
      <dgm:cxnLst>
        <dgm:cxn modelId="5" srcId="0" destId="1" srcOrd="0" destOrd="0"/>
        <dgm:cxn modelId="6" srcId="0" destId="2" srcOrd="1" destOrd="0"/>
        <dgm:cxn modelId="7" srcId="0" destId="3" srcOrd="2" destOrd="0"/>
        <dgm:cxn modelId="8" srcId="0" destId="4" srcOrd="3" destOrd="0"/>
      </dgm:cxnLst>
      <dgm:bg/>
      <dgm:whole/>
    </dgm:dataModel>
  </dgm:sampData>
  <dgm:style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0" destId="2" srcOrd="1" destOrd="0"/>
        <dgm:cxn modelId="7" srcId="0" destId="3" srcOrd="2" destOrd="0"/>
        <dgm:cxn modelId="8" srcId="0" destId="4" srcOrd="3" destOrd="0"/>
      </dgm:cxnLst>
      <dgm:bg/>
      <dgm:whole/>
    </dgm:dataModel>
  </dgm:styleData>
  <dgm:clr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chMax val="7"/>
      <dgm:chPref val="7"/>
      <dgm:dir/>
    </dgm:varLst>
    <dgm:alg type="composite"/>
    <dgm:shape xmlns:r="http://schemas.openxmlformats.org/officeDocument/2006/relationships" r:blip="">
      <dgm:adjLst/>
    </dgm:shape>
    <dgm:constrLst>
      <dgm:constr type="w" for="ch" refType="h" refFor="ch" op="gte" fact="2"/>
    </dgm:constrLst>
    <dgm:layoutNode name="Name1">
      <dgm:alg type="composite"/>
      <dgm:shape xmlns:r="http://schemas.openxmlformats.org/officeDocument/2006/relationships" r:blip="">
        <dgm:adjLst/>
      </dgm:shape>
      <dgm:choose name="Name2">
        <dgm:if name="Name3" axis="ch" ptType="node" func="cnt" op="lte" val="1">
          <dgm:constrLst>
            <dgm:constr type="h" for="ch" forName="picture_1" refType="h"/>
            <dgm:constr type="w" for="ch" forName="picture_1" refType="h" refFor="ch" refForName="picture_1" op="equ"/>
            <dgm:constr type="l" for="ch" forName="picture_1"/>
            <dgm:constr type="t" for="ch" forName="picture_1"/>
            <dgm:constr type="w" for="ch" forName="text_1" refType="w" refFor="ch" refForName="picture_1" fact="0.64"/>
            <dgm:constr type="h" for="ch" forName="text_1" refType="h" refFor="ch" refForName="picture_1" fact="0.33"/>
            <dgm:constr type="l" for="ch" forName="text_1" refType="w" refFor="ch" refForName="picture_1" fact="0.18"/>
            <dgm:constr type="t" for="ch" forName="text_1" refType="h" refFor="ch" refForName="picture_1" fact="0.531"/>
          </dgm:constrLst>
        </dgm:if>
        <dgm:if name="Name4" axis="ch" ptType="node" func="cnt" op="lte" val="2">
          <dgm:choose name="Name5">
            <dgm:if name="Name6" func="var" arg="dir" op="equ" val="norm">
              <dgm:constrLst>
                <dgm:constr type="h" for="ch" forName="picture_1" refType="h"/>
                <dgm:constr type="w" for="ch" forName="picture_1" refType="h" refFor="ch" refForName="picture_1" op="equ"/>
                <dgm:constr type="l" for="ch" forName="picture_1"/>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5"/>
                <dgm:constr type="h" for="ch" forName="picture_2" refType="h" refFor="ch" refForName="picture_1" fact="0.5"/>
                <dgm:constr type="l" for="ch" forName="picture_2" refType="w" refFor="ch" refForName="picture_1" fact="1.21"/>
                <dgm:constr type="ctrY" for="ch" forName="picture_2" refType="h" refFor="ch" refForName="picture_1" fact="0.5"/>
                <dgm:constr type="l" for="ch" forName="line_2" refType="ctrX" refFor="ch" refForName="picture_1"/>
                <dgm:constr type="h" for="ch" forName="line_2"/>
                <dgm:constr type="r" for="ch" forName="line_2" refType="ctrX" refFor="ch" refForName="picture_2"/>
                <dgm:constr type="ctrY" for="ch" forName="line_2" refType="ctrY" refFor="ch" refForName="picture_2"/>
                <dgm:constr type="r" for="ch" forName="textparent_2" refType="w"/>
                <dgm:constr type="h" for="ch" forName="textparent_2" refType="h" refFor="ch" refForName="picture_2"/>
                <dgm:constr type="l" for="ch" forName="textparent_2" refType="r" refFor="ch" refForName="picture_2"/>
                <dgm:constr type="ctrY" for="ch" forName="textparent_2" refType="ctrY" refFor="ch" refForName="picture_2"/>
                <dgm:constr type="primFontSz" for="des" forName="text_2" val="65"/>
              </dgm:constrLst>
            </dgm:if>
            <dgm:else name="Name7">
              <dgm:constrLst>
                <dgm:constr type="h" for="ch" forName="picture_1" refType="h"/>
                <dgm:constr type="w" for="ch" forName="picture_1" refType="h" refFor="ch" refForName="picture_1" op="equ"/>
                <dgm:constr type="r" for="ch" forName="picture_1" refType="w"/>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5"/>
                <dgm:constr type="h" for="ch" forName="picture_2" refType="h" refFor="ch" refForName="picture_1" fact="0.5"/>
                <dgm:constr type="r" for="ch" forName="picture_2" refType="w"/>
                <dgm:constr type="rOff" for="ch" forName="picture_2" refType="w" refFor="ch" refForName="picture_1" fact="-1.21"/>
                <dgm:constr type="ctrY" for="ch" forName="picture_2" refType="h" refFor="ch" refForName="picture_1" fact="0.5"/>
                <dgm:constr type="r" for="ch" forName="line_2" refType="ctrX" refFor="ch" refForName="picture_1"/>
                <dgm:constr type="h" for="ch" forName="line_2"/>
                <dgm:constr type="l" for="ch" forName="line_2" refType="ctrX" refFor="ch" refForName="picture_2"/>
                <dgm:constr type="ctrY" for="ch" forName="line_2" refType="ctrY" refFor="ch" refForName="picture_2"/>
                <dgm:constr type="l" for="ch" forName="textparent_2"/>
                <dgm:constr type="h" for="ch" forName="textparent_2" refType="h" refFor="ch" refForName="picture_2"/>
                <dgm:constr type="r" for="ch" forName="textparent_2" refType="l" refFor="ch" refForName="picture_2"/>
                <dgm:constr type="ctrY" for="ch" forName="textparent_2" refType="ctrY" refFor="ch" refForName="picture_2"/>
                <dgm:constr type="primFontSz" for="des" forName="text_2" val="65"/>
              </dgm:constrLst>
            </dgm:else>
          </dgm:choose>
        </dgm:if>
        <dgm:if name="Name8" axis="ch" ptType="node" func="cnt" op="lte" val="3">
          <dgm:choose name="Name9">
            <dgm:if name="Name10" func="var" arg="dir" op="equ" val="norm">
              <dgm:constrLst>
                <dgm:constr type="h" for="ch" forName="picture_1" refType="h"/>
                <dgm:constr type="w" for="ch" forName="picture_1" refType="h" refFor="ch" refForName="picture_1" op="equ"/>
                <dgm:constr type="l" for="ch" forName="picture_1"/>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375"/>
                <dgm:constr type="h" for="ch" forName="picture_2" refType="h" refFor="ch" refForName="picture_1" fact="0.375"/>
                <dgm:constr type="l" for="ch" forName="picture_2" refType="w" refFor="ch" refForName="picture_1" fact="1.21"/>
                <dgm:constr type="ctrY" for="ch" forName="picture_2" refType="h" refFor="ch" refForName="picture_1" fact="0.1875"/>
                <dgm:constr type="l" for="ch" forName="line_2" refType="ctrX" refFor="ch" refForName="picture_1"/>
                <dgm:constr type="h" for="ch" forName="line_2"/>
                <dgm:constr type="r" for="ch" forName="line_2" refType="ctrX" refFor="ch" refForName="picture_2"/>
                <dgm:constr type="ctrY" for="ch" forName="line_2" refType="ctrY" refFor="ch" refForName="picture_2"/>
                <dgm:constr type="r" for="ch" forName="textparent_2" refType="w"/>
                <dgm:constr type="h" for="ch" forName="textparent_2" refType="h" refFor="ch" refForName="picture_2"/>
                <dgm:constr type="l" for="ch" forName="textparent_2" refType="r" refFor="ch" refForName="picture_2"/>
                <dgm:constr type="ctrY" for="ch" forName="textparent_2" refType="ctrY" refFor="ch" refForName="picture_2"/>
                <dgm:constr type="primFontSz" for="des" forName="text_2" val="65"/>
                <dgm:constr type="w" for="ch" forName="picture_3" refType="w" refFor="ch" refForName="picture_1" fact="0.375"/>
                <dgm:constr type="h" for="ch" forName="picture_3" refType="h" refFor="ch" refForName="picture_1" fact="0.375"/>
                <dgm:constr type="l" for="ch" forName="picture_3" refType="w" refFor="ch" refForName="picture_1" fact="1.21"/>
                <dgm:constr type="ctrY" for="ch" forName="picture_3" refType="h" refFor="ch" refForName="picture_1" fact="0.8125"/>
                <dgm:constr type="l" for="ch" forName="line_3" refType="ctrX" refFor="ch" refForName="picture_1"/>
                <dgm:constr type="h" for="ch" forName="line_3"/>
                <dgm:constr type="r" for="ch" forName="line_3" refType="ctrX" refFor="ch" refForName="picture_3"/>
                <dgm:constr type="ctrY" for="ch" forName="line_3" refType="ctrY" refFor="ch" refForName="picture_3"/>
                <dgm:constr type="r" for="ch" forName="textparent_3" refType="w"/>
                <dgm:constr type="h" for="ch" forName="textparent_3" refType="h" refFor="ch" refForName="picture_3"/>
                <dgm:constr type="l" for="ch" forName="textparent_3" refType="r" refFor="ch" refForName="picture_3"/>
                <dgm:constr type="ctrY" for="ch" forName="textparent_3" refType="ctrY" refFor="ch" refForName="picture_3"/>
                <dgm:constr type="primFontSz" for="des" forName="text_3" refType="primFontSz" refFor="des" refForName="text_2" op="equ"/>
              </dgm:constrLst>
            </dgm:if>
            <dgm:else name="Name11">
              <dgm:constrLst>
                <dgm:constr type="h" for="ch" forName="picture_1" refType="h"/>
                <dgm:constr type="w" for="ch" forName="picture_1" refType="h" refFor="ch" refForName="picture_1" op="equ"/>
                <dgm:constr type="r" for="ch" forName="picture_1" refType="w"/>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375"/>
                <dgm:constr type="h" for="ch" forName="picture_2" refType="h" refFor="ch" refForName="picture_1" fact="0.375"/>
                <dgm:constr type="r" for="ch" forName="picture_2" refType="w"/>
                <dgm:constr type="rOff" for="ch" forName="picture_2" refType="w" refFor="ch" refForName="picture_1" fact="-1.21"/>
                <dgm:constr type="ctrY" for="ch" forName="picture_2" refType="h" refFor="ch" refForName="picture_1" fact="0.1875"/>
                <dgm:constr type="r" for="ch" forName="line_2" refType="ctrX" refFor="ch" refForName="picture_1"/>
                <dgm:constr type="h" for="ch" forName="line_2"/>
                <dgm:constr type="l" for="ch" forName="line_2" refType="ctrX" refFor="ch" refForName="picture_2"/>
                <dgm:constr type="ctrY" for="ch" forName="line_2" refType="ctrY" refFor="ch" refForName="picture_2"/>
                <dgm:constr type="l" for="ch" forName="textparent_2"/>
                <dgm:constr type="h" for="ch" forName="textparent_2" refType="h" refFor="ch" refForName="picture_2"/>
                <dgm:constr type="r" for="ch" forName="textparent_2" refType="l" refFor="ch" refForName="picture_2"/>
                <dgm:constr type="ctrY" for="ch" forName="textparent_2" refType="ctrY" refFor="ch" refForName="picture_2"/>
                <dgm:constr type="primFontSz" for="des" forName="text_2" val="65"/>
                <dgm:constr type="w" for="ch" forName="picture_3" refType="w" refFor="ch" refForName="picture_1" fact="0.375"/>
                <dgm:constr type="h" for="ch" forName="picture_3" refType="h" refFor="ch" refForName="picture_1" fact="0.375"/>
                <dgm:constr type="r" for="ch" forName="picture_3" refType="w"/>
                <dgm:constr type="rOff" for="ch" forName="picture_3" refType="w" refFor="ch" refForName="picture_1" fact="-1.21"/>
                <dgm:constr type="ctrY" for="ch" forName="picture_3" refType="h" refFor="ch" refForName="picture_1" fact="0.8125"/>
                <dgm:constr type="r" for="ch" forName="line_3" refType="ctrX" refFor="ch" refForName="picture_1"/>
                <dgm:constr type="h" for="ch" forName="line_3"/>
                <dgm:constr type="l" for="ch" forName="line_3" refType="ctrX" refFor="ch" refForName="picture_3"/>
                <dgm:constr type="ctrY" for="ch" forName="line_3" refType="ctrY" refFor="ch" refForName="picture_3"/>
                <dgm:constr type="l" for="ch" forName="textparent_3"/>
                <dgm:constr type="h" for="ch" forName="textparent_3" refType="h" refFor="ch" refForName="picture_3"/>
                <dgm:constr type="r" for="ch" forName="textparent_3" refType="l" refFor="ch" refForName="picture_3"/>
                <dgm:constr type="ctrY" for="ch" forName="textparent_3" refType="ctrY" refFor="ch" refForName="picture_3"/>
                <dgm:constr type="primFontSz" for="des" forName="text_3" refType="primFontSz" refFor="des" refForName="text_2" op="equ"/>
              </dgm:constrLst>
            </dgm:else>
          </dgm:choose>
        </dgm:if>
        <dgm:if name="Name12" axis="ch" ptType="node" func="cnt" op="lte" val="4">
          <dgm:choose name="Name13">
            <dgm:if name="Name14" func="var" arg="dir" op="equ" val="norm">
              <dgm:constrLst>
                <dgm:constr type="h" for="ch" forName="picture_1" refType="h"/>
                <dgm:constr type="w" for="ch" forName="picture_1" refType="h" refFor="ch" refForName="picture_1" op="equ"/>
                <dgm:constr type="l" for="ch" forName="picture_1"/>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3"/>
                <dgm:constr type="h" for="ch" forName="picture_2" refType="h" refFor="ch" refForName="picture_1" fact="0.3"/>
                <dgm:constr type="l" for="ch" forName="picture_2" refType="w" refFor="ch" refForName="picture_1" fact="1.354"/>
                <dgm:constr type="ctrY" for="ch" forName="picture_2" refType="h" refFor="ch" refForName="picture_1" fact="0.15"/>
                <dgm:constr type="l" for="ch" forName="line_2" refType="ctrX" refFor="ch" refForName="picture_1"/>
                <dgm:constr type="h" for="ch" forName="line_2"/>
                <dgm:constr type="r" for="ch" forName="line_2" refType="ctrX" refFor="ch" refForName="picture_2"/>
                <dgm:constr type="ctrY" for="ch" forName="line_2" refType="ctrY" refFor="ch" refForName="picture_2"/>
                <dgm:constr type="r" for="ch" forName="textparent_2" refType="w"/>
                <dgm:constr type="h" for="ch" forName="textparent_2" refType="h" refFor="ch" refForName="picture_2"/>
                <dgm:constr type="l" for="ch" forName="textparent_2" refType="r" refFor="ch" refForName="picture_2"/>
                <dgm:constr type="ctrY" for="ch" forName="textparent_2" refType="ctrY" refFor="ch" refForName="picture_2"/>
                <dgm:constr type="primFontSz" for="des" forName="text_2" val="65"/>
                <dgm:constr type="w" for="ch" forName="picture_3" refType="w" refFor="ch" refForName="picture_1" fact="0.3"/>
                <dgm:constr type="h" for="ch" forName="picture_3" refType="h" refFor="ch" refForName="picture_1" fact="0.3"/>
                <dgm:constr type="l" for="ch" forName="picture_3" refType="w" refFor="ch" refForName="picture_1" fact="1.21"/>
                <dgm:constr type="ctrY" for="ch" forName="picture_3" refType="h" refFor="ch" refForName="picture_1" fact="0.5"/>
                <dgm:constr type="l" for="ch" forName="line_3" refType="ctrX" refFor="ch" refForName="picture_1"/>
                <dgm:constr type="h" for="ch" forName="line_3"/>
                <dgm:constr type="r" for="ch" forName="line_3" refType="ctrX" refFor="ch" refForName="picture_3"/>
                <dgm:constr type="ctrY" for="ch" forName="line_3" refType="ctrY" refFor="ch" refForName="picture_3"/>
                <dgm:constr type="r" for="ch" forName="textparent_3" refType="w"/>
                <dgm:constr type="h" for="ch" forName="textparent_3" refType="h" refFor="ch" refForName="picture_3"/>
                <dgm:constr type="l" for="ch" forName="textparent_3" refType="r" refFor="ch" refForName="picture_3"/>
                <dgm:constr type="ctrY" for="ch" forName="textparent_3" refType="ctrY" refFor="ch" refForName="picture_3"/>
                <dgm:constr type="primFontSz" for="des" forName="text_3" refType="primFontSz" refFor="des" refForName="text_2" op="equ"/>
                <dgm:constr type="w" for="ch" forName="picture_4" refType="w" refFor="ch" refForName="picture_1" fact="0.3"/>
                <dgm:constr type="h" for="ch" forName="picture_4" refType="h" refFor="ch" refForName="picture_1" fact="0.3"/>
                <dgm:constr type="l" for="ch" forName="picture_4" refType="w" refFor="ch" refForName="picture_1" fact="1.354"/>
                <dgm:constr type="ctrY" for="ch" forName="picture_4" refType="h" refFor="ch" refForName="picture_1" fact="0.85"/>
                <dgm:constr type="l" for="ch" forName="line_4" refType="ctrX" refFor="ch" refForName="picture_1"/>
                <dgm:constr type="h" for="ch" forName="line_4"/>
                <dgm:constr type="r" for="ch" forName="line_4" refType="ctrX" refFor="ch" refForName="picture_4"/>
                <dgm:constr type="ctrY" for="ch" forName="line_4" refType="ctrY" refFor="ch" refForName="picture_4"/>
                <dgm:constr type="r" for="ch" forName="textparent_4" refType="w"/>
                <dgm:constr type="h" for="ch" forName="textparent_4" refType="h" refFor="ch" refForName="picture_4"/>
                <dgm:constr type="l" for="ch" forName="textparent_4" refType="r" refFor="ch" refForName="picture_4"/>
                <dgm:constr type="ctrY" for="ch" forName="textparent_4" refType="ctrY" refFor="ch" refForName="picture_4"/>
                <dgm:constr type="primFontSz" for="des" forName="text_4" refType="primFontSz" refFor="des" refForName="text_2" op="equ"/>
              </dgm:constrLst>
            </dgm:if>
            <dgm:else name="Name15">
              <dgm:constrLst>
                <dgm:constr type="h" for="ch" forName="picture_1" refType="h"/>
                <dgm:constr type="w" for="ch" forName="picture_1" refType="h" refFor="ch" refForName="picture_1" op="equ"/>
                <dgm:constr type="r" for="ch" forName="picture_1" refType="w"/>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3"/>
                <dgm:constr type="h" for="ch" forName="picture_2" refType="h" refFor="ch" refForName="picture_1" fact="0.3"/>
                <dgm:constr type="r" for="ch" forName="picture_2" refType="w"/>
                <dgm:constr type="rOff" for="ch" forName="picture_2" refType="w" refFor="ch" refForName="picture_1" fact="-1.354"/>
                <dgm:constr type="ctrY" for="ch" forName="picture_2" refType="h" refFor="ch" refForName="picture_1" fact="0.15"/>
                <dgm:constr type="r" for="ch" forName="line_2" refType="ctrX" refFor="ch" refForName="picture_1"/>
                <dgm:constr type="h" for="ch" forName="line_2"/>
                <dgm:constr type="l" for="ch" forName="line_2" refType="ctrX" refFor="ch" refForName="picture_2"/>
                <dgm:constr type="ctrY" for="ch" forName="line_2" refType="ctrY" refFor="ch" refForName="picture_2"/>
                <dgm:constr type="l" for="ch" forName="textparent_2"/>
                <dgm:constr type="h" for="ch" forName="textparent_2" refType="h" refFor="ch" refForName="picture_2"/>
                <dgm:constr type="r" for="ch" forName="textparent_2" refType="l" refFor="ch" refForName="picture_2"/>
                <dgm:constr type="ctrY" for="ch" forName="textparent_2" refType="ctrY" refFor="ch" refForName="picture_2"/>
                <dgm:constr type="primFontSz" for="des" forName="text_2" val="65"/>
                <dgm:constr type="w" for="ch" forName="picture_3" refType="w" refFor="ch" refForName="picture_1" fact="0.3"/>
                <dgm:constr type="h" for="ch" forName="picture_3" refType="h" refFor="ch" refForName="picture_1" fact="0.3"/>
                <dgm:constr type="r" for="ch" forName="picture_3" refType="w"/>
                <dgm:constr type="rOff" for="ch" forName="picture_3" refType="w" refFor="ch" refForName="picture_1" fact="-1.21"/>
                <dgm:constr type="ctrY" for="ch" forName="picture_3" refType="h" refFor="ch" refForName="picture_1" fact="0.5"/>
                <dgm:constr type="r" for="ch" forName="line_3" refType="ctrX" refFor="ch" refForName="picture_1"/>
                <dgm:constr type="h" for="ch" forName="line_3"/>
                <dgm:constr type="l" for="ch" forName="line_3" refType="ctrX" refFor="ch" refForName="picture_3"/>
                <dgm:constr type="ctrY" for="ch" forName="line_3" refType="ctrY" refFor="ch" refForName="picture_3"/>
                <dgm:constr type="l" for="ch" forName="textparent_3"/>
                <dgm:constr type="h" for="ch" forName="textparent_3" refType="h" refFor="ch" refForName="picture_3"/>
                <dgm:constr type="r" for="ch" forName="textparent_3" refType="l" refFor="ch" refForName="picture_3"/>
                <dgm:constr type="ctrY" for="ch" forName="textparent_3" refType="ctrY" refFor="ch" refForName="picture_3"/>
                <dgm:constr type="primFontSz" for="des" forName="text_3" refType="primFontSz" refFor="des" refForName="text_2" op="equ"/>
                <dgm:constr type="w" for="ch" forName="picture_4" refType="w" refFor="ch" refForName="picture_1" fact="0.3"/>
                <dgm:constr type="h" for="ch" forName="picture_4" refType="h" refFor="ch" refForName="picture_1" fact="0.3"/>
                <dgm:constr type="r" for="ch" forName="picture_4" refType="w"/>
                <dgm:constr type="rOff" for="ch" forName="picture_4" refType="w" refFor="ch" refForName="picture_1" fact="-1.354"/>
                <dgm:constr type="ctrY" for="ch" forName="picture_4" refType="h" refFor="ch" refForName="picture_1" fact="0.85"/>
                <dgm:constr type="r" for="ch" forName="line_4" refType="ctrX" refFor="ch" refForName="picture_1"/>
                <dgm:constr type="h" for="ch" forName="line_4"/>
                <dgm:constr type="l" for="ch" forName="line_4" refType="ctrX" refFor="ch" refForName="picture_4"/>
                <dgm:constr type="ctrY" for="ch" forName="line_4" refType="ctrY" refFor="ch" refForName="picture_4"/>
                <dgm:constr type="l" for="ch" forName="textparent_4"/>
                <dgm:constr type="h" for="ch" forName="textparent_4" refType="h" refFor="ch" refForName="picture_4"/>
                <dgm:constr type="r" for="ch" forName="textparent_4" refType="l" refFor="ch" refForName="picture_4"/>
                <dgm:constr type="ctrY" for="ch" forName="textparent_4" refType="ctrY" refFor="ch" refForName="picture_4"/>
                <dgm:constr type="primFontSz" for="des" forName="text_4" refType="primFontSz" refFor="des" refForName="text_2" op="equ"/>
              </dgm:constrLst>
            </dgm:else>
          </dgm:choose>
        </dgm:if>
        <dgm:if name="Name16" axis="ch" ptType="node" func="cnt" op="lte" val="5">
          <dgm:choose name="Name17">
            <dgm:if name="Name18" func="var" arg="dir" op="equ" val="norm">
              <dgm:constrLst>
                <dgm:constr type="h" for="ch" forName="picture_1" refType="h"/>
                <dgm:constr type="w" for="ch" forName="picture_1" refType="h" refFor="ch" refForName="picture_1" op="equ"/>
                <dgm:constr type="l" for="ch" forName="picture_1"/>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22"/>
                <dgm:constr type="h" for="ch" forName="picture_2" refType="h" refFor="ch" refForName="picture_1" fact="0.22"/>
                <dgm:constr type="l" for="ch" forName="picture_2" refType="w" refFor="ch" refForName="picture_1" fact="1.375"/>
                <dgm:constr type="ctrY" for="ch" forName="picture_2" refType="h" refFor="ch" refForName="picture_1" fact="0.11"/>
                <dgm:constr type="l" for="ch" forName="line_2" refType="ctrX" refFor="ch" refForName="picture_1"/>
                <dgm:constr type="h" for="ch" forName="line_2"/>
                <dgm:constr type="r" for="ch" forName="line_2" refType="ctrX" refFor="ch" refForName="picture_2"/>
                <dgm:constr type="ctrY" for="ch" forName="line_2" refType="ctrY" refFor="ch" refForName="picture_2"/>
                <dgm:constr type="r" for="ch" forName="textparent_2" refType="w"/>
                <dgm:constr type="h" for="ch" forName="textparent_2" refType="h" refFor="ch" refForName="picture_2"/>
                <dgm:constr type="l" for="ch" forName="textparent_2" refType="r" refFor="ch" refForName="picture_2"/>
                <dgm:constr type="ctrY" for="ch" forName="textparent_2" refType="ctrY" refFor="ch" refForName="picture_2"/>
                <dgm:constr type="primFontSz" for="des" forName="text_2" val="65"/>
                <dgm:constr type="w" for="ch" forName="picture_3" refType="w" refFor="ch" refForName="picture_1" fact="0.22"/>
                <dgm:constr type="h" for="ch" forName="picture_3" refType="h" refFor="ch" refForName="picture_1" fact="0.22"/>
                <dgm:constr type="l" for="ch" forName="picture_3" refType="w" refFor="ch" refForName="picture_1" fact="1.21"/>
                <dgm:constr type="ctrY" for="ch" forName="picture_3" refType="h" refFor="ch" refForName="picture_1" fact="0.353"/>
                <dgm:constr type="l" for="ch" forName="line_3" refType="ctrX" refFor="ch" refForName="picture_1"/>
                <dgm:constr type="h" for="ch" forName="line_3"/>
                <dgm:constr type="r" for="ch" forName="line_3" refType="ctrX" refFor="ch" refForName="picture_3"/>
                <dgm:constr type="ctrY" for="ch" forName="line_3" refType="ctrY" refFor="ch" refForName="picture_3"/>
                <dgm:constr type="r" for="ch" forName="textparent_3" refType="w"/>
                <dgm:constr type="h" for="ch" forName="textparent_3" refType="h" refFor="ch" refForName="picture_3"/>
                <dgm:constr type="l" for="ch" forName="textparent_3" refType="r" refFor="ch" refForName="picture_3"/>
                <dgm:constr type="ctrY" for="ch" forName="textparent_3" refType="ctrY" refFor="ch" refForName="picture_3"/>
                <dgm:constr type="primFontSz" for="des" forName="text_3" refType="primFontSz" refFor="des" refForName="text_2" op="equ"/>
                <dgm:constr type="w" for="ch" forName="picture_4" refType="w" refFor="ch" refForName="picture_1" fact="0.22"/>
                <dgm:constr type="h" for="ch" forName="picture_4" refType="h" refFor="ch" refForName="picture_1" fact="0.22"/>
                <dgm:constr type="l" for="ch" forName="picture_4" refType="w" refFor="ch" refForName="picture_1" fact="1.21"/>
                <dgm:constr type="ctrY" for="ch" forName="picture_4" refType="h" refFor="ch" refForName="picture_1" fact="0.647"/>
                <dgm:constr type="l" for="ch" forName="line_4" refType="ctrX" refFor="ch" refForName="picture_1"/>
                <dgm:constr type="h" for="ch" forName="line_4"/>
                <dgm:constr type="r" for="ch" forName="line_4" refType="ctrX" refFor="ch" refForName="picture_4"/>
                <dgm:constr type="ctrY" for="ch" forName="line_4" refType="ctrY" refFor="ch" refForName="picture_4"/>
                <dgm:constr type="r" for="ch" forName="textparent_4" refType="w"/>
                <dgm:constr type="h" for="ch" forName="textparent_4" refType="h" refFor="ch" refForName="picture_4"/>
                <dgm:constr type="l" for="ch" forName="textparent_4" refType="r" refFor="ch" refForName="picture_4"/>
                <dgm:constr type="ctrY" for="ch" forName="textparent_4" refType="ctrY" refFor="ch" refForName="picture_4"/>
                <dgm:constr type="primFontSz" for="des" forName="text_4" refType="primFontSz" refFor="des" refForName="text_2" op="equ"/>
                <dgm:constr type="w" for="ch" forName="picture_5" refType="w" refFor="ch" refForName="picture_1" fact="0.22"/>
                <dgm:constr type="h" for="ch" forName="picture_5" refType="h" refFor="ch" refForName="picture_1" fact="0.22"/>
                <dgm:constr type="l" for="ch" forName="picture_5" refType="w" refFor="ch" refForName="picture_1" fact="1.375"/>
                <dgm:constr type="ctrY" for="ch" forName="picture_5" refType="h" refFor="ch" refForName="picture_1" fact="0.89"/>
                <dgm:constr type="l" for="ch" forName="line_5" refType="ctrX" refFor="ch" refForName="picture_1"/>
                <dgm:constr type="h" for="ch" forName="line_5"/>
                <dgm:constr type="r" for="ch" forName="line_5" refType="ctrX" refFor="ch" refForName="picture_5"/>
                <dgm:constr type="ctrY" for="ch" forName="line_5" refType="ctrY" refFor="ch" refForName="picture_5"/>
                <dgm:constr type="r" for="ch" forName="textparent_5" refType="w"/>
                <dgm:constr type="h" for="ch" forName="textparent_5" refType="h" refFor="ch" refForName="picture_5"/>
                <dgm:constr type="l" for="ch" forName="textparent_5" refType="r" refFor="ch" refForName="picture_5"/>
                <dgm:constr type="ctrY" for="ch" forName="textparent_5" refType="ctrY" refFor="ch" refForName="picture_5"/>
                <dgm:constr type="primFontSz" for="des" forName="text_5" refType="primFontSz" refFor="des" refForName="text_2" op="equ"/>
              </dgm:constrLst>
            </dgm:if>
            <dgm:else name="Name19">
              <dgm:constrLst>
                <dgm:constr type="h" for="ch" forName="picture_1" refType="h"/>
                <dgm:constr type="w" for="ch" forName="picture_1" refType="h" refFor="ch" refForName="picture_1" op="equ"/>
                <dgm:constr type="r" for="ch" forName="picture_1" refType="w"/>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22"/>
                <dgm:constr type="h" for="ch" forName="picture_2" refType="h" refFor="ch" refForName="picture_1" fact="0.22"/>
                <dgm:constr type="r" for="ch" forName="picture_2" refType="w"/>
                <dgm:constr type="rOff" for="ch" forName="picture_2" refType="w" refFor="ch" refForName="picture_1" fact="-1.375"/>
                <dgm:constr type="ctrY" for="ch" forName="picture_2" refType="h" refFor="ch" refForName="picture_1" fact="0.11"/>
                <dgm:constr type="r" for="ch" forName="line_2" refType="ctrX" refFor="ch" refForName="picture_1"/>
                <dgm:constr type="h" for="ch" forName="line_2"/>
                <dgm:constr type="l" for="ch" forName="line_2" refType="ctrX" refFor="ch" refForName="picture_2"/>
                <dgm:constr type="ctrY" for="ch" forName="line_2" refType="ctrY" refFor="ch" refForName="picture_2"/>
                <dgm:constr type="l" for="ch" forName="textparent_2"/>
                <dgm:constr type="h" for="ch" forName="textparent_2" refType="h" refFor="ch" refForName="picture_2"/>
                <dgm:constr type="r" for="ch" forName="textparent_2" refType="l" refFor="ch" refForName="picture_2"/>
                <dgm:constr type="ctrY" for="ch" forName="textparent_2" refType="ctrY" refFor="ch" refForName="picture_2"/>
                <dgm:constr type="primFontSz" for="des" forName="text_2" val="65"/>
                <dgm:constr type="w" for="ch" forName="picture_3" refType="w" refFor="ch" refForName="picture_1" fact="0.22"/>
                <dgm:constr type="h" for="ch" forName="picture_3" refType="h" refFor="ch" refForName="picture_1" fact="0.22"/>
                <dgm:constr type="r" for="ch" forName="picture_3" refType="w"/>
                <dgm:constr type="rOff" for="ch" forName="picture_3" refType="w" refFor="ch" refForName="picture_1" fact="-1.21"/>
                <dgm:constr type="ctrY" for="ch" forName="picture_3" refType="h" refFor="ch" refForName="picture_1" fact="0.353"/>
                <dgm:constr type="r" for="ch" forName="line_3" refType="ctrX" refFor="ch" refForName="picture_1"/>
                <dgm:constr type="h" for="ch" forName="line_3"/>
                <dgm:constr type="l" for="ch" forName="line_3" refType="ctrX" refFor="ch" refForName="picture_3"/>
                <dgm:constr type="ctrY" for="ch" forName="line_3" refType="ctrY" refFor="ch" refForName="picture_3"/>
                <dgm:constr type="l" for="ch" forName="textparent_3"/>
                <dgm:constr type="h" for="ch" forName="textparent_3" refType="h" refFor="ch" refForName="picture_3"/>
                <dgm:constr type="r" for="ch" forName="textparent_3" refType="l" refFor="ch" refForName="picture_3"/>
                <dgm:constr type="ctrY" for="ch" forName="textparent_3" refType="ctrY" refFor="ch" refForName="picture_3"/>
                <dgm:constr type="primFontSz" for="des" forName="text_3" refType="primFontSz" refFor="des" refForName="text_2" op="equ"/>
                <dgm:constr type="w" for="ch" forName="picture_4" refType="w" refFor="ch" refForName="picture_1" fact="0.22"/>
                <dgm:constr type="h" for="ch" forName="picture_4" refType="h" refFor="ch" refForName="picture_1" fact="0.22"/>
                <dgm:constr type="r" for="ch" forName="picture_4" refType="w"/>
                <dgm:constr type="rOff" for="ch" forName="picture_4" refType="w" refFor="ch" refForName="picture_1" fact="-1.21"/>
                <dgm:constr type="ctrY" for="ch" forName="picture_4" refType="h" refFor="ch" refForName="picture_1" fact="0.647"/>
                <dgm:constr type="r" for="ch" forName="line_4" refType="ctrX" refFor="ch" refForName="picture_1"/>
                <dgm:constr type="h" for="ch" forName="line_4"/>
                <dgm:constr type="l" for="ch" forName="line_4" refType="ctrX" refFor="ch" refForName="picture_4"/>
                <dgm:constr type="ctrY" for="ch" forName="line_4" refType="ctrY" refFor="ch" refForName="picture_4"/>
                <dgm:constr type="l" for="ch" forName="textparent_4"/>
                <dgm:constr type="h" for="ch" forName="textparent_4" refType="h" refFor="ch" refForName="picture_4"/>
                <dgm:constr type="r" for="ch" forName="textparent_4" refType="l" refFor="ch" refForName="picture_4"/>
                <dgm:constr type="ctrY" for="ch" forName="textparent_4" refType="ctrY" refFor="ch" refForName="picture_4"/>
                <dgm:constr type="primFontSz" for="des" forName="text_4" refType="primFontSz" refFor="des" refForName="text_2" op="equ"/>
                <dgm:constr type="w" for="ch" forName="picture_5" refType="w" refFor="ch" refForName="picture_1" fact="0.22"/>
                <dgm:constr type="h" for="ch" forName="picture_5" refType="h" refFor="ch" refForName="picture_1" fact="0.22"/>
                <dgm:constr type="r" for="ch" forName="picture_5" refType="w"/>
                <dgm:constr type="rOff" for="ch" forName="picture_5" refType="w" refFor="ch" refForName="picture_1" fact="-1.375"/>
                <dgm:constr type="ctrY" for="ch" forName="picture_5" refType="h" refFor="ch" refForName="picture_1" fact="0.89"/>
                <dgm:constr type="r" for="ch" forName="line_5" refType="ctrX" refFor="ch" refForName="picture_1"/>
                <dgm:constr type="h" for="ch" forName="line_5"/>
                <dgm:constr type="l" for="ch" forName="line_5" refType="ctrX" refFor="ch" refForName="picture_5"/>
                <dgm:constr type="ctrY" for="ch" forName="line_5" refType="ctrY" refFor="ch" refForName="picture_5"/>
                <dgm:constr type="l" for="ch" forName="textparent_5"/>
                <dgm:constr type="h" for="ch" forName="textparent_5" refType="h" refFor="ch" refForName="picture_5"/>
                <dgm:constr type="r" for="ch" forName="textparent_5" refType="l" refFor="ch" refForName="picture_5"/>
                <dgm:constr type="ctrY" for="ch" forName="textparent_5" refType="ctrY" refFor="ch" refForName="picture_5"/>
                <dgm:constr type="primFontSz" for="des" forName="text_5" refType="primFontSz" refFor="des" refForName="text_2" op="equ"/>
              </dgm:constrLst>
            </dgm:else>
          </dgm:choose>
        </dgm:if>
        <dgm:if name="Name20" axis="ch" ptType="node" func="cnt" op="lte" val="6">
          <dgm:choose name="Name21">
            <dgm:if name="Name22" func="var" arg="dir" op="equ" val="norm">
              <dgm:constrLst>
                <dgm:constr type="h" for="ch" forName="picture_1" refType="h"/>
                <dgm:constr type="w" for="ch" forName="picture_1" refType="h" refFor="ch" refForName="picture_1" op="equ"/>
                <dgm:constr type="l" for="ch" forName="picture_1"/>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18"/>
                <dgm:constr type="h" for="ch" forName="picture_2" refType="h" refFor="ch" refForName="picture_1" fact="0.18"/>
                <dgm:constr type="l" for="ch" forName="picture_2" refType="w" refFor="ch" refForName="picture_1" fact="1.4238"/>
                <dgm:constr type="ctrY" for="ch" forName="picture_2" refType="h" refFor="ch" refForName="picture_1" fact="0.09"/>
                <dgm:constr type="l" for="ch" forName="line_2" refType="ctrX" refFor="ch" refForName="picture_1"/>
                <dgm:constr type="h" for="ch" forName="line_2"/>
                <dgm:constr type="r" for="ch" forName="line_2" refType="ctrX" refFor="ch" refForName="picture_2"/>
                <dgm:constr type="ctrY" for="ch" forName="line_2" refType="ctrY" refFor="ch" refForName="picture_2"/>
                <dgm:constr type="r" for="ch" forName="textparent_2" refType="w"/>
                <dgm:constr type="h" for="ch" forName="textparent_2" refType="h" refFor="ch" refForName="picture_2"/>
                <dgm:constr type="l" for="ch" forName="textparent_2" refType="r" refFor="ch" refForName="picture_2"/>
                <dgm:constr type="ctrY" for="ch" forName="textparent_2" refType="ctrY" refFor="ch" refForName="picture_2"/>
                <dgm:constr type="primFontSz" for="des" forName="text_2" val="65"/>
                <dgm:constr type="w" for="ch" forName="picture_3" refType="w" refFor="ch" refForName="picture_1" fact="0.18"/>
                <dgm:constr type="h" for="ch" forName="picture_3" refType="h" refFor="ch" refForName="picture_1" fact="0.18"/>
                <dgm:constr type="l" for="ch" forName="picture_3" refType="w" refFor="ch" refForName="picture_1" fact="1.2667"/>
                <dgm:constr type="ctrY" for="ch" forName="picture_3" refType="h" refFor="ch" refForName="picture_1" fact="0.261"/>
                <dgm:constr type="l" for="ch" forName="line_3" refType="ctrX" refFor="ch" refForName="picture_1"/>
                <dgm:constr type="h" for="ch" forName="line_3"/>
                <dgm:constr type="r" for="ch" forName="line_3" refType="ctrX" refFor="ch" refForName="picture_3"/>
                <dgm:constr type="ctrY" for="ch" forName="line_3" refType="ctrY" refFor="ch" refForName="picture_3"/>
                <dgm:constr type="r" for="ch" forName="textparent_3" refType="w"/>
                <dgm:constr type="h" for="ch" forName="textparent_3" refType="h" refFor="ch" refForName="picture_3"/>
                <dgm:constr type="l" for="ch" forName="textparent_3" refType="r" refFor="ch" refForName="picture_3"/>
                <dgm:constr type="ctrY" for="ch" forName="textparent_3" refType="ctrY" refFor="ch" refForName="picture_3"/>
                <dgm:constr type="primFontSz" for="des" forName="text_3" refType="primFontSz" refFor="des" refForName="text_2" op="equ"/>
                <dgm:constr type="w" for="ch" forName="picture_4" refType="w" refFor="ch" refForName="picture_1" fact="0.18"/>
                <dgm:constr type="h" for="ch" forName="picture_4" refType="h" refFor="ch" refForName="picture_1" fact="0.18"/>
                <dgm:constr type="l" for="ch" forName="picture_4" refType="w" refFor="ch" refForName="picture_1" fact="1.21"/>
                <dgm:constr type="ctrY" for="ch" forName="picture_4" refType="h" refFor="ch" refForName="picture_1" fact="0.5"/>
                <dgm:constr type="l" for="ch" forName="line_4" refType="ctrX" refFor="ch" refForName="picture_1"/>
                <dgm:constr type="h" for="ch" forName="line_4"/>
                <dgm:constr type="r" for="ch" forName="line_4" refType="ctrX" refFor="ch" refForName="picture_4"/>
                <dgm:constr type="ctrY" for="ch" forName="line_4" refType="ctrY" refFor="ch" refForName="picture_4"/>
                <dgm:constr type="r" for="ch" forName="textparent_4" refType="w"/>
                <dgm:constr type="h" for="ch" forName="textparent_4" refType="h" refFor="ch" refForName="picture_4"/>
                <dgm:constr type="l" for="ch" forName="textparent_4" refType="r" refFor="ch" refForName="picture_4"/>
                <dgm:constr type="ctrY" for="ch" forName="textparent_4" refType="ctrY" refFor="ch" refForName="picture_4"/>
                <dgm:constr type="primFontSz" for="des" forName="text_4" refType="primFontSz" refFor="des" refForName="text_2" op="equ"/>
                <dgm:constr type="w" for="ch" forName="picture_5" refType="w" refFor="ch" refForName="picture_1" fact="0.18"/>
                <dgm:constr type="h" for="ch" forName="picture_5" refType="h" refFor="ch" refForName="picture_1" fact="0.18"/>
                <dgm:constr type="l" for="ch" forName="picture_5" refType="w" refFor="ch" refForName="picture_1" fact="1.2667"/>
                <dgm:constr type="ctrY" for="ch" forName="picture_5" refType="h" refFor="ch" refForName="picture_1" fact="0.739"/>
                <dgm:constr type="l" for="ch" forName="line_5" refType="ctrX" refFor="ch" refForName="picture_1"/>
                <dgm:constr type="h" for="ch" forName="line_5"/>
                <dgm:constr type="r" for="ch" forName="line_5" refType="ctrX" refFor="ch" refForName="picture_5"/>
                <dgm:constr type="ctrY" for="ch" forName="line_5" refType="ctrY" refFor="ch" refForName="picture_5"/>
                <dgm:constr type="r" for="ch" forName="textparent_5" refType="w"/>
                <dgm:constr type="h" for="ch" forName="textparent_5" refType="h" refFor="ch" refForName="picture_5"/>
                <dgm:constr type="l" for="ch" forName="textparent_5" refType="r" refFor="ch" refForName="picture_5"/>
                <dgm:constr type="ctrY" for="ch" forName="textparent_5" refType="ctrY" refFor="ch" refForName="picture_5"/>
                <dgm:constr type="primFontSz" for="des" forName="text_5" refType="primFontSz" refFor="des" refForName="text_2" op="equ"/>
                <dgm:constr type="w" for="ch" forName="picture_6" refType="w" refFor="ch" refForName="picture_1" fact="0.18"/>
                <dgm:constr type="h" for="ch" forName="picture_6" refType="h" refFor="ch" refForName="picture_1" fact="0.18"/>
                <dgm:constr type="l" for="ch" forName="picture_6" refType="w" refFor="ch" refForName="picture_1" fact="1.4238"/>
                <dgm:constr type="ctrY" for="ch" forName="picture_6" refType="h" refFor="ch" refForName="picture_1" fact="0.91"/>
                <dgm:constr type="l" for="ch" forName="line_6" refType="ctrX" refFor="ch" refForName="picture_1"/>
                <dgm:constr type="h" for="ch" forName="line_6"/>
                <dgm:constr type="r" for="ch" forName="line_6" refType="ctrX" refFor="ch" refForName="picture_6"/>
                <dgm:constr type="ctrY" for="ch" forName="line_6" refType="ctrY" refFor="ch" refForName="picture_6"/>
                <dgm:constr type="r" for="ch" forName="textparent_6" refType="w"/>
                <dgm:constr type="h" for="ch" forName="textparent_6" refType="h" refFor="ch" refForName="picture_6"/>
                <dgm:constr type="l" for="ch" forName="textparent_6" refType="r" refFor="ch" refForName="picture_6"/>
                <dgm:constr type="ctrY" for="ch" forName="textparent_6" refType="ctrY" refFor="ch" refForName="picture_6"/>
                <dgm:constr type="primFontSz" for="des" forName="text_6" refType="primFontSz" refFor="des" refForName="text_2" op="equ"/>
              </dgm:constrLst>
            </dgm:if>
            <dgm:else name="Name23">
              <dgm:constrLst>
                <dgm:constr type="h" for="ch" forName="picture_1" refType="h"/>
                <dgm:constr type="w" for="ch" forName="picture_1" refType="h" refFor="ch" refForName="picture_1" op="equ"/>
                <dgm:constr type="r" for="ch" forName="picture_1" refType="w"/>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18"/>
                <dgm:constr type="h" for="ch" forName="picture_2" refType="h" refFor="ch" refForName="picture_1" fact="0.18"/>
                <dgm:constr type="r" for="ch" forName="picture_2" refType="w"/>
                <dgm:constr type="rOff" for="ch" forName="picture_2" refType="w" refFor="ch" refForName="picture_1" fact="-1.4238"/>
                <dgm:constr type="ctrY" for="ch" forName="picture_2" refType="h" refFor="ch" refForName="picture_1" fact="0.09"/>
                <dgm:constr type="r" for="ch" forName="line_2" refType="ctrX" refFor="ch" refForName="picture_1"/>
                <dgm:constr type="h" for="ch" forName="line_2"/>
                <dgm:constr type="l" for="ch" forName="line_2" refType="ctrX" refFor="ch" refForName="picture_2"/>
                <dgm:constr type="ctrY" for="ch" forName="line_2" refType="ctrY" refFor="ch" refForName="picture_2"/>
                <dgm:constr type="l" for="ch" forName="textparent_2"/>
                <dgm:constr type="h" for="ch" forName="textparent_2" refType="h" refFor="ch" refForName="picture_2"/>
                <dgm:constr type="r" for="ch" forName="textparent_2" refType="l" refFor="ch" refForName="picture_2"/>
                <dgm:constr type="ctrY" for="ch" forName="textparent_2" refType="ctrY" refFor="ch" refForName="picture_2"/>
                <dgm:constr type="primFontSz" for="des" forName="text_2" val="65"/>
                <dgm:constr type="w" for="ch" forName="picture_3" refType="w" refFor="ch" refForName="picture_1" fact="0.18"/>
                <dgm:constr type="h" for="ch" forName="picture_3" refType="h" refFor="ch" refForName="picture_1" fact="0.18"/>
                <dgm:constr type="r" for="ch" forName="picture_3" refType="w"/>
                <dgm:constr type="rOff" for="ch" forName="picture_3" refType="w" refFor="ch" refForName="picture_1" fact="-1.2667"/>
                <dgm:constr type="ctrY" for="ch" forName="picture_3" refType="h" refFor="ch" refForName="picture_1" fact="0.261"/>
                <dgm:constr type="r" for="ch" forName="line_3" refType="ctrX" refFor="ch" refForName="picture_1"/>
                <dgm:constr type="h" for="ch" forName="line_3"/>
                <dgm:constr type="l" for="ch" forName="line_3" refType="ctrX" refFor="ch" refForName="picture_3"/>
                <dgm:constr type="ctrY" for="ch" forName="line_3" refType="ctrY" refFor="ch" refForName="picture_3"/>
                <dgm:constr type="l" for="ch" forName="textparent_3"/>
                <dgm:constr type="h" for="ch" forName="textparent_3" refType="h" refFor="ch" refForName="picture_3"/>
                <dgm:constr type="r" for="ch" forName="textparent_3" refType="l" refFor="ch" refForName="picture_3"/>
                <dgm:constr type="ctrY" for="ch" forName="textparent_3" refType="ctrY" refFor="ch" refForName="picture_3"/>
                <dgm:constr type="primFontSz" for="des" forName="text_3" refType="primFontSz" refFor="des" refForName="text_2" op="equ"/>
                <dgm:constr type="w" for="ch" forName="picture_4" refType="w" refFor="ch" refForName="picture_1" fact="0.18"/>
                <dgm:constr type="h" for="ch" forName="picture_4" refType="h" refFor="ch" refForName="picture_1" fact="0.18"/>
                <dgm:constr type="r" for="ch" forName="picture_4" refType="w"/>
                <dgm:constr type="rOff" for="ch" forName="picture_4" refType="w" refFor="ch" refForName="picture_1" fact="-1.21"/>
                <dgm:constr type="ctrY" for="ch" forName="picture_4" refType="h" refFor="ch" refForName="picture_1" fact="0.5"/>
                <dgm:constr type="r" for="ch" forName="line_4" refType="ctrX" refFor="ch" refForName="picture_1"/>
                <dgm:constr type="h" for="ch" forName="line_4"/>
                <dgm:constr type="l" for="ch" forName="line_4" refType="ctrX" refFor="ch" refForName="picture_4"/>
                <dgm:constr type="ctrY" for="ch" forName="line_4" refType="ctrY" refFor="ch" refForName="picture_4"/>
                <dgm:constr type="l" for="ch" forName="textparent_4"/>
                <dgm:constr type="h" for="ch" forName="textparent_4" refType="h" refFor="ch" refForName="picture_4"/>
                <dgm:constr type="r" for="ch" forName="textparent_4" refType="l" refFor="ch" refForName="picture_4"/>
                <dgm:constr type="ctrY" for="ch" forName="textparent_4" refType="ctrY" refFor="ch" refForName="picture_4"/>
                <dgm:constr type="primFontSz" for="des" forName="text_4" refType="primFontSz" refFor="des" refForName="text_2" op="equ"/>
                <dgm:constr type="w" for="ch" forName="picture_5" refType="w" refFor="ch" refForName="picture_1" fact="0.18"/>
                <dgm:constr type="h" for="ch" forName="picture_5" refType="h" refFor="ch" refForName="picture_1" fact="0.18"/>
                <dgm:constr type="r" for="ch" forName="picture_5" refType="w"/>
                <dgm:constr type="rOff" for="ch" forName="picture_5" refType="w" refFor="ch" refForName="picture_1" fact="-1.2667"/>
                <dgm:constr type="ctrY" for="ch" forName="picture_5" refType="h" refFor="ch" refForName="picture_1" fact="0.739"/>
                <dgm:constr type="r" for="ch" forName="line_5" refType="ctrX" refFor="ch" refForName="picture_1"/>
                <dgm:constr type="h" for="ch" forName="line_5"/>
                <dgm:constr type="l" for="ch" forName="line_5" refType="ctrX" refFor="ch" refForName="picture_5"/>
                <dgm:constr type="ctrY" for="ch" forName="line_5" refType="ctrY" refFor="ch" refForName="picture_5"/>
                <dgm:constr type="l" for="ch" forName="textparent_5"/>
                <dgm:constr type="h" for="ch" forName="textparent_5" refType="h" refFor="ch" refForName="picture_5"/>
                <dgm:constr type="r" for="ch" forName="textparent_5" refType="l" refFor="ch" refForName="picture_5"/>
                <dgm:constr type="ctrY" for="ch" forName="textparent_5" refType="ctrY" refFor="ch" refForName="picture_5"/>
                <dgm:constr type="primFontSz" for="des" forName="text_5" refType="primFontSz" refFor="des" refForName="text_2" op="equ"/>
                <dgm:constr type="w" for="ch" forName="picture_6" refType="w" refFor="ch" refForName="picture_1" fact="0.18"/>
                <dgm:constr type="h" for="ch" forName="picture_6" refType="h" refFor="ch" refForName="picture_1" fact="0.18"/>
                <dgm:constr type="r" for="ch" forName="picture_6" refType="w"/>
                <dgm:constr type="rOff" for="ch" forName="picture_6" refType="w" refFor="ch" refForName="picture_1" fact="-1.4238"/>
                <dgm:constr type="ctrY" for="ch" forName="picture_6" refType="h" refFor="ch" refForName="picture_1" fact="0.91"/>
                <dgm:constr type="r" for="ch" forName="line_6" refType="ctrX" refFor="ch" refForName="picture_1"/>
                <dgm:constr type="h" for="ch" forName="line_6"/>
                <dgm:constr type="l" for="ch" forName="line_6" refType="ctrX" refFor="ch" refForName="picture_6"/>
                <dgm:constr type="ctrY" for="ch" forName="line_6" refType="ctrY" refFor="ch" refForName="picture_6"/>
                <dgm:constr type="l" for="ch" forName="textparent_6"/>
                <dgm:constr type="h" for="ch" forName="textparent_6" refType="h" refFor="ch" refForName="picture_6"/>
                <dgm:constr type="r" for="ch" forName="textparent_6" refType="l" refFor="ch" refForName="picture_6"/>
                <dgm:constr type="ctrY" for="ch" forName="textparent_6" refType="ctrY" refFor="ch" refForName="picture_6"/>
                <dgm:constr type="primFontSz" for="des" forName="text_6" refType="primFontSz" refFor="des" refForName="text_2" op="equ"/>
              </dgm:constrLst>
            </dgm:else>
          </dgm:choose>
        </dgm:if>
        <dgm:else name="Name24">
          <dgm:choose name="Name25">
            <dgm:if name="Name26" func="var" arg="dir" op="equ" val="norm">
              <dgm:constrLst>
                <dgm:constr type="h" for="ch" forName="picture_1" refType="h"/>
                <dgm:constr type="w" for="ch" forName="picture_1" refType="h" refFor="ch" refForName="picture_1" op="equ"/>
                <dgm:constr type="l" for="ch" forName="picture_1"/>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15"/>
                <dgm:constr type="h" for="ch" forName="picture_2" refType="h" refFor="ch" refForName="picture_1" fact="0.15"/>
                <dgm:constr type="l" for="ch" forName="picture_2" refType="w" refFor="ch" refForName="picture_1" fact="1.4363"/>
                <dgm:constr type="ctrY" for="ch" forName="picture_2" refType="h" refFor="ch" refForName="picture_1" fact="0.075"/>
                <dgm:constr type="l" for="ch" forName="line_2" refType="ctrX" refFor="ch" refForName="picture_1"/>
                <dgm:constr type="h" for="ch" forName="line_2"/>
                <dgm:constr type="r" for="ch" forName="line_2" refType="ctrX" refFor="ch" refForName="picture_2"/>
                <dgm:constr type="ctrY" for="ch" forName="line_2" refType="ctrY" refFor="ch" refForName="picture_2"/>
                <dgm:constr type="r" for="ch" forName="textparent_2" refType="w"/>
                <dgm:constr type="h" for="ch" forName="textparent_2" refType="h" refFor="ch" refForName="picture_2"/>
                <dgm:constr type="l" for="ch" forName="textparent_2" refType="r" refFor="ch" refForName="picture_2"/>
                <dgm:constr type="ctrY" for="ch" forName="textparent_2" refType="ctrY" refFor="ch" refForName="picture_2"/>
                <dgm:constr type="primFontSz" for="des" forName="text_2" val="65"/>
                <dgm:constr type="w" for="ch" forName="picture_3" refType="w" refFor="ch" refForName="picture_1" fact="0.15"/>
                <dgm:constr type="h" for="ch" forName="picture_3" refType="h" refFor="ch" refForName="picture_1" fact="0.15"/>
                <dgm:constr type="l" for="ch" forName="picture_3" refType="w" refFor="ch" refForName="picture_1" fact="1.2898"/>
                <dgm:constr type="ctrY" for="ch" forName="picture_3" refType="h" refFor="ch" refForName="picture_1" fact="0.227"/>
                <dgm:constr type="l" for="ch" forName="line_3" refType="ctrX" refFor="ch" refForName="picture_1"/>
                <dgm:constr type="h" for="ch" forName="line_3"/>
                <dgm:constr type="r" for="ch" forName="line_3" refType="ctrX" refFor="ch" refForName="picture_3"/>
                <dgm:constr type="ctrY" for="ch" forName="line_3" refType="ctrY" refFor="ch" refForName="picture_3"/>
                <dgm:constr type="r" for="ch" forName="textparent_3" refType="w"/>
                <dgm:constr type="h" for="ch" forName="textparent_3" refType="h" refFor="ch" refForName="picture_3"/>
                <dgm:constr type="l" for="ch" forName="textparent_3" refType="r" refFor="ch" refForName="picture_3"/>
                <dgm:constr type="ctrY" for="ch" forName="textparent_3" refType="ctrY" refFor="ch" refForName="picture_3"/>
                <dgm:constr type="primFontSz" for="des" forName="text_3" refType="primFontSz" refFor="des" refForName="text_2" op="equ"/>
                <dgm:constr type="w" for="ch" forName="picture_4" refType="w" refFor="ch" refForName="picture_1" fact="0.15"/>
                <dgm:constr type="h" for="ch" forName="picture_4" refType="h" refFor="ch" refForName="picture_1" fact="0.15"/>
                <dgm:constr type="l" for="ch" forName="picture_4" refType="w" refFor="ch" refForName="picture_1" fact="1.21"/>
                <dgm:constr type="ctrY" for="ch" forName="picture_4" refType="h" refFor="ch" refForName="picture_1" fact="0.405"/>
                <dgm:constr type="l" for="ch" forName="line_4" refType="ctrX" refFor="ch" refForName="picture_1"/>
                <dgm:constr type="h" for="ch" forName="line_4"/>
                <dgm:constr type="r" for="ch" forName="line_4" refType="ctrX" refFor="ch" refForName="picture_4"/>
                <dgm:constr type="ctrY" for="ch" forName="line_4" refType="ctrY" refFor="ch" refForName="picture_4"/>
                <dgm:constr type="r" for="ch" forName="textparent_4" refType="w"/>
                <dgm:constr type="h" for="ch" forName="textparent_4" refType="h" refFor="ch" refForName="picture_4"/>
                <dgm:constr type="l" for="ch" forName="textparent_4" refType="r" refFor="ch" refForName="picture_4"/>
                <dgm:constr type="ctrY" for="ch" forName="textparent_4" refType="ctrY" refFor="ch" refForName="picture_4"/>
                <dgm:constr type="primFontSz" for="des" forName="text_4" refType="primFontSz" refFor="des" refForName="text_2" op="equ"/>
                <dgm:constr type="w" for="ch" forName="picture_5" refType="w" refFor="ch" refForName="picture_1" fact="0.15"/>
                <dgm:constr type="h" for="ch" forName="picture_5" refType="h" refFor="ch" refForName="picture_1" fact="0.15"/>
                <dgm:constr type="l" for="ch" forName="picture_5" refType="w" refFor="ch" refForName="picture_1" fact="1.21"/>
                <dgm:constr type="ctrY" for="ch" forName="picture_5" refType="h" refFor="ch" refForName="picture_1" fact="0.595"/>
                <dgm:constr type="l" for="ch" forName="line_5" refType="ctrX" refFor="ch" refForName="picture_1"/>
                <dgm:constr type="h" for="ch" forName="line_5"/>
                <dgm:constr type="r" for="ch" forName="line_5" refType="ctrX" refFor="ch" refForName="picture_5"/>
                <dgm:constr type="ctrY" for="ch" forName="line_5" refType="ctrY" refFor="ch" refForName="picture_5"/>
                <dgm:constr type="r" for="ch" forName="textparent_5" refType="w"/>
                <dgm:constr type="h" for="ch" forName="textparent_5" refType="h" refFor="ch" refForName="picture_5"/>
                <dgm:constr type="l" for="ch" forName="textparent_5" refType="r" refFor="ch" refForName="picture_5"/>
                <dgm:constr type="ctrY" for="ch" forName="textparent_5" refType="ctrY" refFor="ch" refForName="picture_5"/>
                <dgm:constr type="primFontSz" for="des" forName="text_5" refType="primFontSz" refFor="des" refForName="text_2" op="equ"/>
                <dgm:constr type="w" for="ch" forName="picture_6" refType="w" refFor="ch" refForName="picture_1" fact="0.15"/>
                <dgm:constr type="h" for="ch" forName="picture_6" refType="h" refFor="ch" refForName="picture_1" fact="0.15"/>
                <dgm:constr type="l" for="ch" forName="picture_6" refType="w" refFor="ch" refForName="picture_1" fact="1.2898"/>
                <dgm:constr type="ctrY" for="ch" forName="picture_6" refType="h" refFor="ch" refForName="picture_1" fact="0.773"/>
                <dgm:constr type="l" for="ch" forName="line_6" refType="ctrX" refFor="ch" refForName="picture_1"/>
                <dgm:constr type="h" for="ch" forName="line_6"/>
                <dgm:constr type="r" for="ch" forName="line_6" refType="ctrX" refFor="ch" refForName="picture_6"/>
                <dgm:constr type="ctrY" for="ch" forName="line_6" refType="ctrY" refFor="ch" refForName="picture_6"/>
                <dgm:constr type="r" for="ch" forName="textparent_6" refType="w"/>
                <dgm:constr type="h" for="ch" forName="textparent_6" refType="h" refFor="ch" refForName="picture_6"/>
                <dgm:constr type="l" for="ch" forName="textparent_6" refType="r" refFor="ch" refForName="picture_6"/>
                <dgm:constr type="ctrY" for="ch" forName="textparent_6" refType="ctrY" refFor="ch" refForName="picture_6"/>
                <dgm:constr type="primFontSz" for="des" forName="text_6" refType="primFontSz" refFor="des" refForName="text_2" op="equ"/>
                <dgm:constr type="w" for="ch" forName="picture_7" refType="w" refFor="ch" refForName="picture_1" fact="0.15"/>
                <dgm:constr type="h" for="ch" forName="picture_7" refType="h" refFor="ch" refForName="picture_1" fact="0.15"/>
                <dgm:constr type="l" for="ch" forName="picture_7" refType="w" refFor="ch" refForName="picture_1" fact="1.4363"/>
                <dgm:constr type="ctrY" for="ch" forName="picture_7" refType="h" refFor="ch" refForName="picture_1" fact="0.925"/>
                <dgm:constr type="l" for="ch" forName="line_7" refType="ctrX" refFor="ch" refForName="picture_1"/>
                <dgm:constr type="h" for="ch" forName="line_7"/>
                <dgm:constr type="r" for="ch" forName="line_7" refType="ctrX" refFor="ch" refForName="picture_7"/>
                <dgm:constr type="ctrY" for="ch" forName="line_7" refType="ctrY" refFor="ch" refForName="picture_7"/>
                <dgm:constr type="r" for="ch" forName="textparent_7" refType="w"/>
                <dgm:constr type="h" for="ch" forName="textparent_7" refType="h" refFor="ch" refForName="picture_7"/>
                <dgm:constr type="l" for="ch" forName="textparent_7" refType="r" refFor="ch" refForName="picture_7"/>
                <dgm:constr type="ctrY" for="ch" forName="textparent_7" refType="ctrY" refFor="ch" refForName="picture_7"/>
                <dgm:constr type="primFontSz" for="des" forName="text_7" refType="primFontSz" refFor="des" refForName="text_2" op="equ"/>
              </dgm:constrLst>
            </dgm:if>
            <dgm:else name="Name27">
              <dgm:constrLst>
                <dgm:constr type="h" for="ch" forName="picture_1" refType="h"/>
                <dgm:constr type="w" for="ch" forName="picture_1" refType="h" refFor="ch" refForName="picture_1" op="equ"/>
                <dgm:constr type="r" for="ch" forName="picture_1" refType="w"/>
                <dgm:constr type="t" for="ch" forName="picture_1"/>
                <dgm:constr type="w" for="ch" forName="text_1" refType="w" refFor="ch" refForName="picture_1" fact="0.64"/>
                <dgm:constr type="h" for="ch" forName="text_1" refType="h" refFor="ch" refForName="picture_1" fact="0.33"/>
                <dgm:constr type="l" for="ch" forName="text_1" refType="l" refFor="ch" refForName="picture_1"/>
                <dgm:constr type="lOff" for="ch" forName="text_1" refType="w" refFor="ch" refForName="picture_1" fact="0.18"/>
                <dgm:constr type="t" for="ch" forName="text_1" refType="h" refFor="ch" refForName="picture_1" fact="0.531"/>
                <dgm:constr type="w" for="ch" forName="picture_2" refType="w" refFor="ch" refForName="picture_1" fact="0.15"/>
                <dgm:constr type="h" for="ch" forName="picture_2" refType="h" refFor="ch" refForName="picture_1" fact="0.15"/>
                <dgm:constr type="r" for="ch" forName="picture_2" refType="w"/>
                <dgm:constr type="rOff" for="ch" forName="picture_2" refType="w" refFor="ch" refForName="picture_1" fact="-1.4363"/>
                <dgm:constr type="ctrY" for="ch" forName="picture_2" refType="h" refFor="ch" refForName="picture_1" fact="0.075"/>
                <dgm:constr type="r" for="ch" forName="line_2" refType="ctrX" refFor="ch" refForName="picture_1"/>
                <dgm:constr type="h" for="ch" forName="line_2"/>
                <dgm:constr type="l" for="ch" forName="line_2" refType="ctrX" refFor="ch" refForName="picture_2"/>
                <dgm:constr type="ctrY" for="ch" forName="line_2" refType="ctrY" refFor="ch" refForName="picture_2"/>
                <dgm:constr type="l" for="ch" forName="textparent_2"/>
                <dgm:constr type="h" for="ch" forName="textparent_2" refType="h" refFor="ch" refForName="picture_2"/>
                <dgm:constr type="r" for="ch" forName="textparent_2" refType="l" refFor="ch" refForName="picture_2"/>
                <dgm:constr type="ctrY" for="ch" forName="textparent_2" refType="ctrY" refFor="ch" refForName="picture_2"/>
                <dgm:constr type="primFontSz" for="des" forName="text_2" val="65"/>
                <dgm:constr type="w" for="ch" forName="picture_3" refType="w" refFor="ch" refForName="picture_1" fact="0.15"/>
                <dgm:constr type="h" for="ch" forName="picture_3" refType="h" refFor="ch" refForName="picture_1" fact="0.15"/>
                <dgm:constr type="r" for="ch" forName="picture_3" refType="w"/>
                <dgm:constr type="rOff" for="ch" forName="picture_3" refType="w" refFor="ch" refForName="picture_1" fact="-1.2898"/>
                <dgm:constr type="ctrY" for="ch" forName="picture_3" refType="h" refFor="ch" refForName="picture_1" fact="0.227"/>
                <dgm:constr type="r" for="ch" forName="line_3" refType="ctrX" refFor="ch" refForName="picture_1"/>
                <dgm:constr type="h" for="ch" forName="line_3"/>
                <dgm:constr type="l" for="ch" forName="line_3" refType="ctrX" refFor="ch" refForName="picture_3"/>
                <dgm:constr type="ctrY" for="ch" forName="line_3" refType="ctrY" refFor="ch" refForName="picture_3"/>
                <dgm:constr type="l" for="ch" forName="textparent_3"/>
                <dgm:constr type="h" for="ch" forName="textparent_3" refType="h" refFor="ch" refForName="picture_3"/>
                <dgm:constr type="r" for="ch" forName="textparent_3" refType="l" refFor="ch" refForName="picture_3"/>
                <dgm:constr type="ctrY" for="ch" forName="textparent_3" refType="ctrY" refFor="ch" refForName="picture_3"/>
                <dgm:constr type="primFontSz" for="des" forName="text_3" refType="primFontSz" refFor="des" refForName="text_2" op="equ"/>
                <dgm:constr type="w" for="ch" forName="picture_4" refType="w" refFor="ch" refForName="picture_1" fact="0.15"/>
                <dgm:constr type="h" for="ch" forName="picture_4" refType="h" refFor="ch" refForName="picture_1" fact="0.15"/>
                <dgm:constr type="r" for="ch" forName="picture_4" refType="w"/>
                <dgm:constr type="rOff" for="ch" forName="picture_4" refType="w" refFor="ch" refForName="picture_1" fact="-1.21"/>
                <dgm:constr type="ctrY" for="ch" forName="picture_4" refType="h" refFor="ch" refForName="picture_1" fact="0.405"/>
                <dgm:constr type="r" for="ch" forName="line_4" refType="ctrX" refFor="ch" refForName="picture_1"/>
                <dgm:constr type="h" for="ch" forName="line_4"/>
                <dgm:constr type="l" for="ch" forName="line_4" refType="ctrX" refFor="ch" refForName="picture_4"/>
                <dgm:constr type="ctrY" for="ch" forName="line_4" refType="ctrY" refFor="ch" refForName="picture_4"/>
                <dgm:constr type="l" for="ch" forName="textparent_4"/>
                <dgm:constr type="h" for="ch" forName="textparent_4" refType="h" refFor="ch" refForName="picture_4"/>
                <dgm:constr type="r" for="ch" forName="textparent_4" refType="l" refFor="ch" refForName="picture_4"/>
                <dgm:constr type="ctrY" for="ch" forName="textparent_4" refType="ctrY" refFor="ch" refForName="picture_4"/>
                <dgm:constr type="primFontSz" for="des" forName="text_4" refType="primFontSz" refFor="des" refForName="text_2" op="equ"/>
                <dgm:constr type="w" for="ch" forName="picture_5" refType="w" refFor="ch" refForName="picture_1" fact="0.15"/>
                <dgm:constr type="h" for="ch" forName="picture_5" refType="h" refFor="ch" refForName="picture_1" fact="0.15"/>
                <dgm:constr type="r" for="ch" forName="picture_5" refType="w"/>
                <dgm:constr type="rOff" for="ch" forName="picture_5" refType="w" refFor="ch" refForName="picture_1" fact="-1.21"/>
                <dgm:constr type="ctrY" for="ch" forName="picture_5" refType="h" refFor="ch" refForName="picture_1" fact="0.595"/>
                <dgm:constr type="r" for="ch" forName="line_5" refType="ctrX" refFor="ch" refForName="picture_1"/>
                <dgm:constr type="h" for="ch" forName="line_5"/>
                <dgm:constr type="l" for="ch" forName="line_5" refType="ctrX" refFor="ch" refForName="picture_5"/>
                <dgm:constr type="ctrY" for="ch" forName="line_5" refType="ctrY" refFor="ch" refForName="picture_5"/>
                <dgm:constr type="l" for="ch" forName="textparent_5"/>
                <dgm:constr type="h" for="ch" forName="textparent_5" refType="h" refFor="ch" refForName="picture_5"/>
                <dgm:constr type="r" for="ch" forName="textparent_5" refType="l" refFor="ch" refForName="picture_5"/>
                <dgm:constr type="ctrY" for="ch" forName="textparent_5" refType="ctrY" refFor="ch" refForName="picture_5"/>
                <dgm:constr type="primFontSz" for="des" forName="text_5" refType="primFontSz" refFor="des" refForName="text_2" op="equ"/>
                <dgm:constr type="w" for="ch" forName="picture_6" refType="w" refFor="ch" refForName="picture_1" fact="0.15"/>
                <dgm:constr type="h" for="ch" forName="picture_6" refType="h" refFor="ch" refForName="picture_1" fact="0.15"/>
                <dgm:constr type="r" for="ch" forName="picture_6" refType="w"/>
                <dgm:constr type="rOff" for="ch" forName="picture_6" refType="w" refFor="ch" refForName="picture_1" fact="-1.2898"/>
                <dgm:constr type="ctrY" for="ch" forName="picture_6" refType="h" refFor="ch" refForName="picture_1" fact="0.773"/>
                <dgm:constr type="r" for="ch" forName="line_6" refType="ctrX" refFor="ch" refForName="picture_1"/>
                <dgm:constr type="h" for="ch" forName="line_6"/>
                <dgm:constr type="l" for="ch" forName="line_6" refType="ctrX" refFor="ch" refForName="picture_6"/>
                <dgm:constr type="ctrY" for="ch" forName="line_6" refType="ctrY" refFor="ch" refForName="picture_6"/>
                <dgm:constr type="l" for="ch" forName="textparent_6"/>
                <dgm:constr type="h" for="ch" forName="textparent_6" refType="h" refFor="ch" refForName="picture_6"/>
                <dgm:constr type="r" for="ch" forName="textparent_6" refType="l" refFor="ch" refForName="picture_6"/>
                <dgm:constr type="ctrY" for="ch" forName="textparent_6" refType="ctrY" refFor="ch" refForName="picture_6"/>
                <dgm:constr type="primFontSz" for="des" forName="text_6" refType="primFontSz" refFor="des" refForName="text_2" op="equ"/>
                <dgm:constr type="w" for="ch" forName="picture_7" refType="w" refFor="ch" refForName="picture_1" fact="0.15"/>
                <dgm:constr type="h" for="ch" forName="picture_7" refType="h" refFor="ch" refForName="picture_1" fact="0.15"/>
                <dgm:constr type="r" for="ch" forName="picture_7" refType="w"/>
                <dgm:constr type="rOff" for="ch" forName="picture_7" refType="w" refFor="ch" refForName="picture_1" fact="-1.4363"/>
                <dgm:constr type="ctrY" for="ch" forName="picture_7" refType="h" refFor="ch" refForName="picture_1" fact="0.925"/>
                <dgm:constr type="r" for="ch" forName="line_7" refType="ctrX" refFor="ch" refForName="picture_1"/>
                <dgm:constr type="h" for="ch" forName="line_7"/>
                <dgm:constr type="l" for="ch" forName="line_7" refType="ctrX" refFor="ch" refForName="picture_7"/>
                <dgm:constr type="ctrY" for="ch" forName="line_7" refType="ctrY" refFor="ch" refForName="picture_7"/>
                <dgm:constr type="l" for="ch" forName="textparent_7"/>
                <dgm:constr type="h" for="ch" forName="textparent_7" refType="h" refFor="ch" refForName="picture_7"/>
                <dgm:constr type="r" for="ch" forName="textparent_7" refType="l" refFor="ch" refForName="picture_7"/>
                <dgm:constr type="ctrY" for="ch" forName="textparent_7" refType="ctrY" refFor="ch" refForName="picture_7"/>
                <dgm:constr type="primFontSz" for="des" forName="text_7" refType="primFontSz" refFor="des" refForName="text_2" op="equ"/>
              </dgm:constrLst>
            </dgm:else>
          </dgm:choose>
        </dgm:else>
      </dgm:choose>
      <dgm:forEach name="wrapper" axis="self" ptType="parTrans">
        <dgm:forEach name="wrapper2" axis="self" ptType="sibTrans" st="2">
          <dgm:forEach name="pictureRepeat" axis="self">
            <dgm:layoutNode name="pictureRepeatNode" styleLbl="alignImgPlace1">
              <dgm:alg type="sp"/>
              <dgm:shape xmlns:r="http://schemas.openxmlformats.org/officeDocument/2006/relationships" type="ellipse" r:blip="" blipPhldr="1">
                <dgm:adjLst/>
              </dgm:shape>
              <dgm:presOf axis="self"/>
            </dgm:layoutNode>
          </dgm:forEach>
        </dgm:forEach>
      </dgm:forEach>
      <dgm:forEach name="Name28" axis="ch" ptType="sibTrans" hideLastTrans="0" cnt="1">
        <dgm:layoutNode name="picture_1">
          <dgm:alg type="sp"/>
          <dgm:shape xmlns:r="http://schemas.openxmlformats.org/officeDocument/2006/relationships" r:blip="">
            <dgm:adjLst/>
          </dgm:shape>
          <dgm:presOf/>
          <dgm:constrLst/>
          <dgm:forEach name="Name29" ref="pictureRepeat"/>
        </dgm:layoutNode>
      </dgm:forEach>
      <dgm:forEach name="Name30" axis="ch" ptType="node" cnt="1">
        <dgm:layoutNode name="text_1" styleLbl="node1">
          <dgm:varLst>
            <dgm:bulletEnabled val="1"/>
          </dgm:varLst>
          <dgm:alg type="tx">
            <dgm:param type="txAnchorVert" val="b"/>
            <dgm:param type="txAnchorVertCh" val="b"/>
            <dgm:param type="parTxRTLAlign" val="r"/>
            <dgm:param type="shpTxRTLAlignCh" val="r"/>
          </dgm:alg>
          <dgm:shape xmlns:r="http://schemas.openxmlformats.org/officeDocument/2006/relationships" type="rect" r:blip="" hideGeom="1">
            <dgm:adjLst/>
          </dgm:shape>
          <dgm:presOf axis="desOrSelf" ptType="node"/>
          <dgm:constrLst>
            <dgm:constr type="primFontSz" val="65"/>
            <dgm:constr type="lMarg"/>
            <dgm:constr type="rMarg"/>
            <dgm:constr type="tMarg"/>
            <dgm:constr type="bMarg"/>
          </dgm:constrLst>
          <dgm:ruleLst>
            <dgm:rule type="primFontSz" val="5" fact="NaN" max="NaN"/>
          </dgm:ruleLst>
        </dgm:layoutNode>
      </dgm:forEach>
      <dgm:forEach name="Name31" axis="ch" ptType="sibTrans" hideLastTrans="0" st="2" cnt="1">
        <dgm:layoutNode name="picture_2">
          <dgm:alg type="sp"/>
          <dgm:shape xmlns:r="http://schemas.openxmlformats.org/officeDocument/2006/relationships" r:blip="">
            <dgm:adjLst/>
          </dgm:shape>
          <dgm:presOf/>
          <dgm:constrLst/>
          <dgm:forEach name="Name32" ref="pictureRepeat"/>
        </dgm:layoutNode>
      </dgm:forEach>
      <dgm:forEach name="Name33" axis="ch" ptType="node" st="2" cnt="1">
        <dgm:layoutNode name="line_2" styleLbl="parChTrans1D1">
          <dgm:alg type="sp"/>
          <dgm:shape xmlns:r="http://schemas.openxmlformats.org/officeDocument/2006/relationships" type="line" r:blip="" zOrderOff="-100">
            <dgm:adjLst/>
          </dgm:shape>
          <dgm:presOf/>
        </dgm:layoutNode>
        <dgm:layoutNode name="textparent_2">
          <dgm:choose name="Name34">
            <dgm:if name="Name35" func="var" arg="dir" op="equ" val="norm">
              <dgm:alg type="lin">
                <dgm:param type="horzAlign" val="l"/>
              </dgm:alg>
            </dgm:if>
            <dgm:else name="Name36">
              <dgm:alg type="lin">
                <dgm:param type="horzAlign" val="r"/>
              </dgm:alg>
            </dgm:else>
          </dgm:choose>
          <dgm:shape xmlns:r="http://schemas.openxmlformats.org/officeDocument/2006/relationships" type="rect" r:blip="" hideGeom="1">
            <dgm:adjLst/>
          </dgm:shape>
          <dgm:constrLst>
            <dgm:constr type="userW" for="ch" forName="text_2" refType="w"/>
            <dgm:constr type="h" for="ch" forName="text_2" refType="h"/>
          </dgm:constrLst>
          <dgm:presOf/>
          <dgm:layoutNode name="text_2" styleLbl="revTx">
            <dgm:varLst>
              <dgm:bulletEnabled val="1"/>
            </dgm:varLst>
            <dgm:choose name="Name37">
              <dgm:if name="Name38" func="var" arg="dir" op="equ" val="norm">
                <dgm:alg type="tx">
                  <dgm:param type="parTxLTRAlign" val="l"/>
                  <dgm:param type="shpTxLTRAlignCh" val="l"/>
                  <dgm:param type="parTxRTLAlign" val="r"/>
                  <dgm:param type="shpTxRTLAlignCh" val="r"/>
                </dgm:alg>
              </dgm:if>
              <dgm:else name="Name39">
                <dgm:alg type="tx">
                  <dgm:param type="parTxLTRAlign" val="r"/>
                  <dgm:param type="shpTxLTRAlignCh" val="r"/>
                  <dgm:param type="parTxRTLAlign" val="r"/>
                  <dgm:param type="shpTxRTLAlignCh" val="r"/>
                </dgm:alg>
              </dgm:else>
            </dgm:choose>
            <dgm:shape xmlns:r="http://schemas.openxmlformats.org/officeDocument/2006/relationships" type="rect" r:blip="">
              <dgm:adjLst/>
            </dgm:shape>
            <dgm:presOf axis="desOrSelf" ptType="node"/>
            <dgm:constrLst>
              <dgm:constr type="userW"/>
              <dgm:constr type="w" refType="userW" fact="0.1"/>
              <dgm:constr type="lMarg" refType="primFontSz" fact="0.3"/>
              <dgm:constr type="rMarg" refType="primFontSz" fact="0.3"/>
              <dgm:constr type="tMarg"/>
              <dgm:constr type="bMarg"/>
            </dgm:constrLst>
            <dgm:ruleLst>
              <dgm:rule type="w" val="NaN" fact="1" max="NaN"/>
              <dgm:rule type="primFontSz" val="5" fact="NaN" max="NaN"/>
            </dgm:ruleLst>
          </dgm:layoutNode>
        </dgm:layoutNode>
      </dgm:forEach>
      <dgm:forEach name="Name40" axis="ch" ptType="sibTrans" hideLastTrans="0" st="3" cnt="1">
        <dgm:layoutNode name="picture_3">
          <dgm:alg type="sp"/>
          <dgm:shape xmlns:r="http://schemas.openxmlformats.org/officeDocument/2006/relationships" r:blip="">
            <dgm:adjLst/>
          </dgm:shape>
          <dgm:presOf/>
          <dgm:constrLst/>
          <dgm:forEach name="Name41" ref="pictureRepeat"/>
        </dgm:layoutNode>
      </dgm:forEach>
      <dgm:forEach name="Name42" axis="ch" ptType="node" st="3" cnt="1">
        <dgm:layoutNode name="line_3" styleLbl="parChTrans1D1">
          <dgm:alg type="sp"/>
          <dgm:shape xmlns:r="http://schemas.openxmlformats.org/officeDocument/2006/relationships" type="line" r:blip="" zOrderOff="-100">
            <dgm:adjLst/>
          </dgm:shape>
          <dgm:presOf/>
        </dgm:layoutNode>
        <dgm:layoutNode name="textparent_3">
          <dgm:choose name="Name43">
            <dgm:if name="Name44" func="var" arg="dir" op="equ" val="norm">
              <dgm:alg type="lin">
                <dgm:param type="horzAlign" val="l"/>
              </dgm:alg>
            </dgm:if>
            <dgm:else name="Name45">
              <dgm:alg type="lin">
                <dgm:param type="horzAlign" val="r"/>
              </dgm:alg>
            </dgm:else>
          </dgm:choose>
          <dgm:shape xmlns:r="http://schemas.openxmlformats.org/officeDocument/2006/relationships" type="rect" r:blip="" hideGeom="1">
            <dgm:adjLst/>
          </dgm:shape>
          <dgm:constrLst>
            <dgm:constr type="userW" for="ch" forName="text_3" refType="w"/>
            <dgm:constr type="h" for="ch" forName="text_3" refType="h"/>
          </dgm:constrLst>
          <dgm:presOf/>
          <dgm:layoutNode name="text_3" styleLbl="revTx">
            <dgm:varLst>
              <dgm:bulletEnabled val="1"/>
            </dgm:varLst>
            <dgm:choose name="Name46">
              <dgm:if name="Name47" func="var" arg="dir" op="equ" val="norm">
                <dgm:alg type="tx">
                  <dgm:param type="parTxLTRAlign" val="l"/>
                  <dgm:param type="shpTxLTRAlignCh" val="l"/>
                  <dgm:param type="parTxRTLAlign" val="r"/>
                  <dgm:param type="shpTxRTLAlignCh" val="r"/>
                </dgm:alg>
              </dgm:if>
              <dgm:else name="Name48">
                <dgm:alg type="tx">
                  <dgm:param type="parTxLTRAlign" val="r"/>
                  <dgm:param type="shpTxLTRAlignCh" val="r"/>
                  <dgm:param type="parTxRTLAlign" val="r"/>
                  <dgm:param type="shpTxRTLAlignCh" val="r"/>
                </dgm:alg>
              </dgm:else>
            </dgm:choose>
            <dgm:shape xmlns:r="http://schemas.openxmlformats.org/officeDocument/2006/relationships" type="rect" r:blip="">
              <dgm:adjLst/>
            </dgm:shape>
            <dgm:presOf axis="desOrSelf" ptType="node"/>
            <dgm:constrLst>
              <dgm:constr type="userW"/>
              <dgm:constr type="w" refType="userW" fact="0.1"/>
              <dgm:constr type="lMarg" refType="primFontSz" fact="0.3"/>
              <dgm:constr type="rMarg" refType="primFontSz" fact="0.3"/>
              <dgm:constr type="tMarg"/>
              <dgm:constr type="bMarg"/>
            </dgm:constrLst>
            <dgm:ruleLst>
              <dgm:rule type="w" val="NaN" fact="1" max="NaN"/>
              <dgm:rule type="primFontSz" val="5" fact="NaN" max="NaN"/>
            </dgm:ruleLst>
          </dgm:layoutNode>
        </dgm:layoutNode>
      </dgm:forEach>
      <dgm:forEach name="Name49" axis="ch" ptType="sibTrans" hideLastTrans="0" st="4" cnt="1">
        <dgm:layoutNode name="picture_4">
          <dgm:alg type="sp"/>
          <dgm:shape xmlns:r="http://schemas.openxmlformats.org/officeDocument/2006/relationships" r:blip="">
            <dgm:adjLst/>
          </dgm:shape>
          <dgm:presOf/>
          <dgm:constrLst/>
          <dgm:forEach name="Name50" ref="pictureRepeat"/>
        </dgm:layoutNode>
      </dgm:forEach>
      <dgm:forEach name="Name51" axis="ch" ptType="node" st="4" cnt="1">
        <dgm:layoutNode name="line_4" styleLbl="parChTrans1D1">
          <dgm:alg type="sp"/>
          <dgm:shape xmlns:r="http://schemas.openxmlformats.org/officeDocument/2006/relationships" type="line" r:blip="" zOrderOff="-100">
            <dgm:adjLst/>
          </dgm:shape>
          <dgm:presOf/>
        </dgm:layoutNode>
        <dgm:layoutNode name="textparent_4">
          <dgm:choose name="Name52">
            <dgm:if name="Name53" func="var" arg="dir" op="equ" val="norm">
              <dgm:alg type="lin">
                <dgm:param type="horzAlign" val="l"/>
              </dgm:alg>
            </dgm:if>
            <dgm:else name="Name54">
              <dgm:alg type="lin">
                <dgm:param type="horzAlign" val="r"/>
              </dgm:alg>
            </dgm:else>
          </dgm:choose>
          <dgm:shape xmlns:r="http://schemas.openxmlformats.org/officeDocument/2006/relationships" type="rect" r:blip="" hideGeom="1">
            <dgm:adjLst/>
          </dgm:shape>
          <dgm:constrLst>
            <dgm:constr type="userW" for="ch" forName="text_4" refType="w"/>
            <dgm:constr type="h" for="ch" forName="text_4" refType="h"/>
          </dgm:constrLst>
          <dgm:presOf/>
          <dgm:layoutNode name="text_4" styleLbl="revTx">
            <dgm:varLst>
              <dgm:bulletEnabled val="1"/>
            </dgm:varLst>
            <dgm:choose name="Name55">
              <dgm:if name="Name56" func="var" arg="dir" op="equ" val="norm">
                <dgm:alg type="tx">
                  <dgm:param type="parTxLTRAlign" val="l"/>
                  <dgm:param type="shpTxLTRAlignCh" val="l"/>
                  <dgm:param type="parTxRTLAlign" val="r"/>
                  <dgm:param type="shpTxRTLAlignCh" val="r"/>
                </dgm:alg>
              </dgm:if>
              <dgm:else name="Name57">
                <dgm:alg type="tx">
                  <dgm:param type="parTxLTRAlign" val="r"/>
                  <dgm:param type="shpTxLTRAlignCh" val="r"/>
                  <dgm:param type="parTxRTLAlign" val="r"/>
                  <dgm:param type="shpTxRTLAlignCh" val="r"/>
                </dgm:alg>
              </dgm:else>
            </dgm:choose>
            <dgm:shape xmlns:r="http://schemas.openxmlformats.org/officeDocument/2006/relationships" type="rect" r:blip="">
              <dgm:adjLst/>
            </dgm:shape>
            <dgm:presOf axis="desOrSelf" ptType="node"/>
            <dgm:constrLst>
              <dgm:constr type="userW"/>
              <dgm:constr type="w" refType="userW" fact="0.1"/>
              <dgm:constr type="lMarg" refType="primFontSz" fact="0.3"/>
              <dgm:constr type="rMarg" refType="primFontSz" fact="0.3"/>
              <dgm:constr type="tMarg"/>
              <dgm:constr type="bMarg"/>
            </dgm:constrLst>
            <dgm:ruleLst>
              <dgm:rule type="w" val="NaN" fact="1" max="NaN"/>
              <dgm:rule type="primFontSz" val="5" fact="NaN" max="NaN"/>
            </dgm:ruleLst>
          </dgm:layoutNode>
        </dgm:layoutNode>
      </dgm:forEach>
      <dgm:forEach name="Name58" axis="ch" ptType="sibTrans" hideLastTrans="0" st="5" cnt="1">
        <dgm:layoutNode name="picture_5">
          <dgm:alg type="sp"/>
          <dgm:shape xmlns:r="http://schemas.openxmlformats.org/officeDocument/2006/relationships" r:blip="">
            <dgm:adjLst/>
          </dgm:shape>
          <dgm:presOf/>
          <dgm:constrLst/>
          <dgm:forEach name="Name59" ref="pictureRepeat"/>
        </dgm:layoutNode>
      </dgm:forEach>
      <dgm:forEach name="Name60" axis="ch" ptType="node" st="5" cnt="1">
        <dgm:layoutNode name="line_5" styleLbl="parChTrans1D1">
          <dgm:alg type="sp"/>
          <dgm:shape xmlns:r="http://schemas.openxmlformats.org/officeDocument/2006/relationships" type="line" r:blip="" zOrderOff="-100">
            <dgm:adjLst/>
          </dgm:shape>
          <dgm:presOf/>
        </dgm:layoutNode>
        <dgm:layoutNode name="textparent_5">
          <dgm:choose name="Name61">
            <dgm:if name="Name62" func="var" arg="dir" op="equ" val="norm">
              <dgm:alg type="lin">
                <dgm:param type="horzAlign" val="l"/>
              </dgm:alg>
            </dgm:if>
            <dgm:else name="Name63">
              <dgm:alg type="lin">
                <dgm:param type="horzAlign" val="r"/>
              </dgm:alg>
            </dgm:else>
          </dgm:choose>
          <dgm:shape xmlns:r="http://schemas.openxmlformats.org/officeDocument/2006/relationships" type="rect" r:blip="" hideGeom="1">
            <dgm:adjLst/>
          </dgm:shape>
          <dgm:constrLst>
            <dgm:constr type="userW" for="ch" forName="text_5" refType="w"/>
            <dgm:constr type="h" for="ch" forName="text_5" refType="h"/>
          </dgm:constrLst>
          <dgm:presOf/>
          <dgm:layoutNode name="text_5" styleLbl="revTx">
            <dgm:varLst>
              <dgm:bulletEnabled val="1"/>
            </dgm:varLst>
            <dgm:choose name="Name64">
              <dgm:if name="Name65" func="var" arg="dir" op="equ" val="norm">
                <dgm:alg type="tx">
                  <dgm:param type="parTxLTRAlign" val="l"/>
                  <dgm:param type="shpTxLTRAlignCh" val="l"/>
                  <dgm:param type="parTxRTLAlign" val="r"/>
                  <dgm:param type="shpTxRTLAlignCh" val="r"/>
                </dgm:alg>
              </dgm:if>
              <dgm:else name="Name66">
                <dgm:alg type="tx">
                  <dgm:param type="parTxLTRAlign" val="r"/>
                  <dgm:param type="shpTxLTRAlignCh" val="r"/>
                  <dgm:param type="parTxRTLAlign" val="r"/>
                  <dgm:param type="shpTxRTLAlignCh" val="r"/>
                </dgm:alg>
              </dgm:else>
            </dgm:choose>
            <dgm:shape xmlns:r="http://schemas.openxmlformats.org/officeDocument/2006/relationships" type="rect" r:blip="">
              <dgm:adjLst/>
            </dgm:shape>
            <dgm:presOf axis="desOrSelf" ptType="node"/>
            <dgm:constrLst>
              <dgm:constr type="userW"/>
              <dgm:constr type="w" refType="userW" fact="0.1"/>
              <dgm:constr type="lMarg" refType="primFontSz" fact="0.3"/>
              <dgm:constr type="rMarg" refType="primFontSz" fact="0.3"/>
              <dgm:constr type="tMarg"/>
              <dgm:constr type="bMarg"/>
            </dgm:constrLst>
            <dgm:ruleLst>
              <dgm:rule type="w" val="NaN" fact="1" max="NaN"/>
              <dgm:rule type="primFontSz" val="5" fact="NaN" max="NaN"/>
            </dgm:ruleLst>
          </dgm:layoutNode>
        </dgm:layoutNode>
      </dgm:forEach>
      <dgm:forEach name="Name67" axis="ch" ptType="sibTrans" hideLastTrans="0" st="6" cnt="1">
        <dgm:layoutNode name="picture_6">
          <dgm:alg type="sp"/>
          <dgm:shape xmlns:r="http://schemas.openxmlformats.org/officeDocument/2006/relationships" r:blip="">
            <dgm:adjLst/>
          </dgm:shape>
          <dgm:presOf/>
          <dgm:constrLst/>
          <dgm:forEach name="Name68" ref="pictureRepeat"/>
        </dgm:layoutNode>
      </dgm:forEach>
      <dgm:forEach name="Name69" axis="ch" ptType="node" st="6" cnt="1">
        <dgm:layoutNode name="line_6" styleLbl="parChTrans1D1">
          <dgm:alg type="sp"/>
          <dgm:shape xmlns:r="http://schemas.openxmlformats.org/officeDocument/2006/relationships" type="line" r:blip="" zOrderOff="-100">
            <dgm:adjLst/>
          </dgm:shape>
          <dgm:presOf/>
        </dgm:layoutNode>
        <dgm:layoutNode name="textparent_6">
          <dgm:choose name="Name70">
            <dgm:if name="Name71" func="var" arg="dir" op="equ" val="norm">
              <dgm:alg type="lin">
                <dgm:param type="horzAlign" val="l"/>
              </dgm:alg>
            </dgm:if>
            <dgm:else name="Name72">
              <dgm:alg type="lin">
                <dgm:param type="horzAlign" val="r"/>
              </dgm:alg>
            </dgm:else>
          </dgm:choose>
          <dgm:shape xmlns:r="http://schemas.openxmlformats.org/officeDocument/2006/relationships" type="rect" r:blip="" hideGeom="1">
            <dgm:adjLst/>
          </dgm:shape>
          <dgm:constrLst>
            <dgm:constr type="userW" for="ch" forName="text_6" refType="w"/>
            <dgm:constr type="h" for="ch" forName="text_6" refType="h"/>
          </dgm:constrLst>
          <dgm:presOf/>
          <dgm:layoutNode name="text_6" styleLbl="revTx">
            <dgm:varLst>
              <dgm:bulletEnabled val="1"/>
            </dgm:varLst>
            <dgm:choose name="Name73">
              <dgm:if name="Name74" func="var" arg="dir" op="equ" val="norm">
                <dgm:alg type="tx">
                  <dgm:param type="parTxLTRAlign" val="l"/>
                  <dgm:param type="shpTxLTRAlignCh" val="l"/>
                  <dgm:param type="parTxRTLAlign" val="r"/>
                  <dgm:param type="shpTxRTLAlignCh" val="r"/>
                </dgm:alg>
              </dgm:if>
              <dgm:else name="Name75">
                <dgm:alg type="tx">
                  <dgm:param type="parTxLTRAlign" val="r"/>
                  <dgm:param type="shpTxLTRAlignCh" val="r"/>
                  <dgm:param type="parTxRTLAlign" val="r"/>
                  <dgm:param type="shpTxRTLAlignCh" val="r"/>
                </dgm:alg>
              </dgm:else>
            </dgm:choose>
            <dgm:shape xmlns:r="http://schemas.openxmlformats.org/officeDocument/2006/relationships" type="rect" r:blip="">
              <dgm:adjLst/>
            </dgm:shape>
            <dgm:presOf axis="desOrSelf" ptType="node"/>
            <dgm:constrLst>
              <dgm:constr type="userW"/>
              <dgm:constr type="w" refType="userW" fact="0.1"/>
              <dgm:constr type="lMarg" refType="primFontSz" fact="0.3"/>
              <dgm:constr type="rMarg" refType="primFontSz" fact="0.3"/>
              <dgm:constr type="tMarg"/>
              <dgm:constr type="bMarg"/>
            </dgm:constrLst>
            <dgm:ruleLst>
              <dgm:rule type="w" val="NaN" fact="1" max="NaN"/>
              <dgm:rule type="primFontSz" val="5" fact="NaN" max="NaN"/>
            </dgm:ruleLst>
          </dgm:layoutNode>
        </dgm:layoutNode>
      </dgm:forEach>
      <dgm:forEach name="Name76" axis="ch" ptType="sibTrans" hideLastTrans="0" st="7" cnt="1">
        <dgm:layoutNode name="picture_7">
          <dgm:alg type="sp"/>
          <dgm:shape xmlns:r="http://schemas.openxmlformats.org/officeDocument/2006/relationships" r:blip="">
            <dgm:adjLst/>
          </dgm:shape>
          <dgm:presOf/>
          <dgm:constrLst/>
          <dgm:forEach name="Name77" ref="pictureRepeat"/>
        </dgm:layoutNode>
      </dgm:forEach>
      <dgm:forEach name="Name78" axis="ch" ptType="node" st="7" cnt="1">
        <dgm:layoutNode name="line_7" styleLbl="parChTrans1D1">
          <dgm:alg type="sp"/>
          <dgm:shape xmlns:r="http://schemas.openxmlformats.org/officeDocument/2006/relationships" type="line" r:blip="" zOrderOff="-100">
            <dgm:adjLst/>
          </dgm:shape>
          <dgm:presOf/>
        </dgm:layoutNode>
        <dgm:layoutNode name="textparent_7">
          <dgm:choose name="Name79">
            <dgm:if name="Name80" func="var" arg="dir" op="equ" val="norm">
              <dgm:alg type="lin">
                <dgm:param type="horzAlign" val="l"/>
              </dgm:alg>
            </dgm:if>
            <dgm:else name="Name81">
              <dgm:alg type="lin">
                <dgm:param type="horzAlign" val="r"/>
              </dgm:alg>
            </dgm:else>
          </dgm:choose>
          <dgm:shape xmlns:r="http://schemas.openxmlformats.org/officeDocument/2006/relationships" type="rect" r:blip="" hideGeom="1">
            <dgm:adjLst/>
          </dgm:shape>
          <dgm:constrLst>
            <dgm:constr type="userW" for="ch" forName="text_7" refType="w"/>
            <dgm:constr type="h" for="ch" forName="text_7" refType="h"/>
          </dgm:constrLst>
          <dgm:presOf/>
          <dgm:layoutNode name="text_7" styleLbl="revTx">
            <dgm:varLst>
              <dgm:bulletEnabled val="1"/>
            </dgm:varLst>
            <dgm:choose name="Name82">
              <dgm:if name="Name83" func="var" arg="dir" op="equ" val="norm">
                <dgm:alg type="tx">
                  <dgm:param type="parTxLTRAlign" val="l"/>
                  <dgm:param type="shpTxLTRAlignCh" val="l"/>
                  <dgm:param type="parTxRTLAlign" val="r"/>
                  <dgm:param type="shpTxRTLAlignCh" val="r"/>
                </dgm:alg>
              </dgm:if>
              <dgm:else name="Name84">
                <dgm:alg type="tx">
                  <dgm:param type="parTxLTRAlign" val="r"/>
                  <dgm:param type="shpTxLTRAlignCh" val="r"/>
                  <dgm:param type="parTxRTLAlign" val="r"/>
                  <dgm:param type="shpTxRTLAlignCh" val="r"/>
                </dgm:alg>
              </dgm:else>
            </dgm:choose>
            <dgm:shape xmlns:r="http://schemas.openxmlformats.org/officeDocument/2006/relationships" type="rect" r:blip="">
              <dgm:adjLst/>
            </dgm:shape>
            <dgm:presOf axis="desOrSelf" ptType="node"/>
            <dgm:constrLst>
              <dgm:constr type="userW"/>
              <dgm:constr type="w" refType="userW" fact="0.1"/>
              <dgm:constr type="lMarg" refType="primFontSz" fact="0.3"/>
              <dgm:constr type="rMarg" refType="primFontSz" fact="0.3"/>
              <dgm:constr type="tMarg"/>
              <dgm:constr type="bMarg"/>
            </dgm:constrLst>
            <dgm:ruleLst>
              <dgm:rule type="w" val="NaN" fact="1" max="NaN"/>
              <dgm:rule type="primFontSz" val="5" fact="NaN" max="NaN"/>
            </dgm:ruleLst>
          </dgm:layoutNode>
        </dgm:layoutNode>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3</xdr:col>
      <xdr:colOff>609600</xdr:colOff>
      <xdr:row>1</xdr:row>
      <xdr:rowOff>47625</xdr:rowOff>
    </xdr:from>
    <xdr:to>
      <xdr:col>8</xdr:col>
      <xdr:colOff>400050</xdr:colOff>
      <xdr:row>15</xdr:row>
      <xdr:rowOff>123825</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581025</xdr:colOff>
      <xdr:row>20</xdr:row>
      <xdr:rowOff>33338</xdr:rowOff>
    </xdr:from>
    <xdr:to>
      <xdr:col>4</xdr:col>
      <xdr:colOff>647700</xdr:colOff>
      <xdr:row>30</xdr:row>
      <xdr:rowOff>76200</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22</xdr:row>
      <xdr:rowOff>0</xdr:rowOff>
    </xdr:from>
    <xdr:to>
      <xdr:col>8</xdr:col>
      <xdr:colOff>28576</xdr:colOff>
      <xdr:row>31</xdr:row>
      <xdr:rowOff>38100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xdr:colOff>
      <xdr:row>1</xdr:row>
      <xdr:rowOff>47625</xdr:rowOff>
    </xdr:from>
    <xdr:to>
      <xdr:col>7</xdr:col>
      <xdr:colOff>95250</xdr:colOff>
      <xdr:row>19</xdr:row>
      <xdr:rowOff>128587</xdr:rowOff>
    </xdr:to>
    <xdr:graphicFrame macro="">
      <xdr:nvGraphicFramePr>
        <xdr:cNvPr id="2" name="1 Diagrama"/>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tables/table1.xml><?xml version="1.0" encoding="utf-8"?>
<table xmlns="http://schemas.openxmlformats.org/spreadsheetml/2006/main" id="4" name="Tabla4" displayName="Tabla4" ref="B3:L13" headerRowCount="0" totalsRowShown="0" headerRowDxfId="32" headerRowCellStyle="Millares">
  <tableColumns count="11">
    <tableColumn id="1" name="Orden" headerRowDxfId="31" dataDxfId="30" headerRowCellStyle="Millares" dataCellStyle="Millares"/>
    <tableColumn id="2" name="Temas" headerRowDxfId="29" dataDxfId="28" headerRowCellStyle="Millares"/>
    <tableColumn id="3" name="%" headerRowDxfId="27" dataDxfId="26" headerRowCellStyle="Millares" dataCellStyle="Porcentaje">
      <calculatedColumnFormula>1/11</calculatedColumnFormula>
    </tableColumn>
    <tableColumn id="4" name="Columna1" headerRowDxfId="25" dataDxfId="24" headerRowCellStyle="Millares"/>
    <tableColumn id="5" name="Columna2" headerRowDxfId="23" dataDxfId="22" headerRowCellStyle="Millares"/>
    <tableColumn id="6" name="Columna3" headerRowDxfId="21" dataDxfId="20" headerRowCellStyle="Millares"/>
    <tableColumn id="7" name="Columna4" headerRowDxfId="19" dataDxfId="18" headerRowCellStyle="Millares"/>
    <tableColumn id="8" name="Columna5" headerRowDxfId="17" dataDxfId="16" headerRowCellStyle="Millares"/>
    <tableColumn id="9" name="Columna6" headerRowDxfId="15" dataDxfId="14" headerRowCellStyle="Millares"/>
    <tableColumn id="10" name="Columna7" headerRowDxfId="13" dataDxfId="12" headerRowCellStyle="Millares"/>
    <tableColumn id="11" name="Columna8" headerRowDxfId="11" dataDxfId="10" headerRowCellStyle="Millares"/>
  </tableColumns>
  <tableStyleInfo name="TableStyleMedium4" showFirstColumn="0" showLastColumn="0" showRowStripes="1" showColumnStripes="0"/>
</table>
</file>

<file path=xl/tables/table2.xml><?xml version="1.0" encoding="utf-8"?>
<table xmlns="http://schemas.openxmlformats.org/spreadsheetml/2006/main" id="1" name="Tabla1" displayName="Tabla1" ref="B2:B26" totalsRowShown="0" headerRowDxfId="9" dataDxfId="8">
  <sortState ref="B3:B28">
    <sortCondition ref="B3"/>
  </sortState>
  <tableColumns count="1">
    <tableColumn id="1" name="Metodología y Medios" dataDxfId="7"/>
  </tableColumns>
  <tableStyleInfo name="TableStyleMedium4" showFirstColumn="0" showLastColumn="0" showRowStripes="1" showColumnStripes="0"/>
</table>
</file>

<file path=xl/tables/table3.xml><?xml version="1.0" encoding="utf-8"?>
<table xmlns="http://schemas.openxmlformats.org/spreadsheetml/2006/main" id="5" name="Tabla16" displayName="Tabla16" ref="G1:H25" totalsRowShown="0" headerRowDxfId="6" dataDxfId="4" headerRowBorderDxfId="5" tableBorderDxfId="3" totalsRowBorderDxfId="2">
  <sortState ref="G2:H25">
    <sortCondition descending="1" ref="H3"/>
  </sortState>
  <tableColumns count="2">
    <tableColumn id="1" name="Metodología y Medios" dataDxfId="1"/>
    <tableColumn id="2" name="%" dataDxfId="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showGridLines="0" tabSelected="1" zoomScale="85" zoomScaleNormal="85" workbookViewId="0">
      <selection activeCell="B2" sqref="B2"/>
    </sheetView>
  </sheetViews>
  <sheetFormatPr baseColWidth="10" defaultRowHeight="15" x14ac:dyDescent="0.25"/>
  <cols>
    <col min="1" max="1" width="4.28515625" style="10" customWidth="1"/>
    <col min="2" max="2" width="32.5703125" style="2" bestFit="1" customWidth="1"/>
    <col min="3" max="3" width="42.28515625" style="9" customWidth="1"/>
    <col min="4" max="4" width="39" style="10" customWidth="1"/>
    <col min="5" max="5" width="32.140625" style="10" customWidth="1"/>
    <col min="6" max="6" width="29.28515625" style="10" bestFit="1" customWidth="1"/>
    <col min="7" max="8" width="34.5703125" style="10" customWidth="1"/>
    <col min="9" max="9" width="50" style="10" customWidth="1"/>
    <col min="10" max="10" width="37.5703125" style="10" customWidth="1"/>
    <col min="11" max="11" width="37.140625" style="10" customWidth="1"/>
    <col min="12" max="12" width="36.5703125" style="10" customWidth="1"/>
    <col min="13" max="13" width="43.140625" style="10" customWidth="1"/>
    <col min="14" max="14" width="34.7109375" style="10" customWidth="1"/>
    <col min="15" max="15" width="41.140625" style="10" customWidth="1"/>
    <col min="16" max="16" width="35.28515625" style="10" customWidth="1"/>
    <col min="17" max="17" width="41.140625" style="10" customWidth="1"/>
    <col min="18" max="18" width="35.28515625" style="10" customWidth="1"/>
    <col min="19" max="16384" width="11.42578125" style="10"/>
  </cols>
  <sheetData>
    <row r="1" spans="2:18" ht="15.75" thickBot="1" x14ac:dyDescent="0.3"/>
    <row r="2" spans="2:18" ht="15.75" thickBot="1" x14ac:dyDescent="0.3">
      <c r="B2" s="32"/>
      <c r="C2" s="255" t="s">
        <v>0</v>
      </c>
      <c r="D2" s="256"/>
      <c r="E2" s="257" t="s">
        <v>20</v>
      </c>
      <c r="F2" s="258"/>
      <c r="G2" s="259" t="s">
        <v>203</v>
      </c>
      <c r="H2" s="260"/>
      <c r="I2" s="261" t="s">
        <v>73</v>
      </c>
      <c r="J2" s="262"/>
      <c r="K2" s="263" t="s">
        <v>111</v>
      </c>
      <c r="L2" s="264"/>
      <c r="M2" s="251" t="s">
        <v>141</v>
      </c>
      <c r="N2" s="252"/>
      <c r="O2" s="253" t="s">
        <v>176</v>
      </c>
      <c r="P2" s="254"/>
      <c r="Q2" s="249" t="s">
        <v>315</v>
      </c>
      <c r="R2" s="250"/>
    </row>
    <row r="3" spans="2:18" x14ac:dyDescent="0.25">
      <c r="B3" s="69" t="s">
        <v>15</v>
      </c>
      <c r="C3" s="70" t="s">
        <v>16</v>
      </c>
      <c r="D3" s="140" t="s">
        <v>18</v>
      </c>
      <c r="E3" s="149" t="s">
        <v>22</v>
      </c>
      <c r="F3" s="150" t="s">
        <v>21</v>
      </c>
      <c r="G3" s="71" t="s">
        <v>16</v>
      </c>
      <c r="H3" s="72" t="s">
        <v>18</v>
      </c>
      <c r="I3" s="73" t="s">
        <v>74</v>
      </c>
      <c r="J3" s="74" t="s">
        <v>97</v>
      </c>
      <c r="K3" s="75" t="s">
        <v>112</v>
      </c>
      <c r="L3" s="76" t="s">
        <v>113</v>
      </c>
      <c r="M3" s="77" t="s">
        <v>142</v>
      </c>
      <c r="N3" s="78" t="s">
        <v>158</v>
      </c>
      <c r="O3" s="79" t="s">
        <v>16</v>
      </c>
      <c r="P3" s="120" t="s">
        <v>18</v>
      </c>
      <c r="Q3" s="135" t="s">
        <v>16</v>
      </c>
      <c r="R3" s="129" t="s">
        <v>18</v>
      </c>
    </row>
    <row r="4" spans="2:18" x14ac:dyDescent="0.25">
      <c r="B4" s="33" t="s">
        <v>2</v>
      </c>
      <c r="C4" s="51">
        <v>5</v>
      </c>
      <c r="D4" s="141">
        <v>6</v>
      </c>
      <c r="E4" s="151">
        <v>3</v>
      </c>
      <c r="F4" s="152">
        <v>4</v>
      </c>
      <c r="G4" s="56">
        <v>5</v>
      </c>
      <c r="H4" s="3">
        <v>6</v>
      </c>
      <c r="I4" s="12">
        <v>4</v>
      </c>
      <c r="J4" s="38">
        <v>5</v>
      </c>
      <c r="K4" s="61">
        <v>3</v>
      </c>
      <c r="L4" s="17">
        <v>5</v>
      </c>
      <c r="M4" s="21">
        <v>6</v>
      </c>
      <c r="N4" s="27">
        <v>7</v>
      </c>
      <c r="O4" s="42">
        <v>5</v>
      </c>
      <c r="P4" s="121">
        <v>6</v>
      </c>
      <c r="Q4" s="108">
        <v>5</v>
      </c>
      <c r="R4" s="130">
        <v>6</v>
      </c>
    </row>
    <row r="5" spans="2:18" x14ac:dyDescent="0.25">
      <c r="B5" s="33" t="s">
        <v>1</v>
      </c>
      <c r="C5" s="51">
        <v>4</v>
      </c>
      <c r="D5" s="141">
        <v>3</v>
      </c>
      <c r="E5" s="151">
        <v>3</v>
      </c>
      <c r="F5" s="152">
        <v>3</v>
      </c>
      <c r="G5" s="56">
        <v>3</v>
      </c>
      <c r="H5" s="3">
        <v>3</v>
      </c>
      <c r="I5" s="12">
        <v>3</v>
      </c>
      <c r="J5" s="38">
        <v>3</v>
      </c>
      <c r="K5" s="61">
        <v>3</v>
      </c>
      <c r="L5" s="17">
        <v>3</v>
      </c>
      <c r="M5" s="21">
        <v>2</v>
      </c>
      <c r="N5" s="27">
        <v>2</v>
      </c>
      <c r="O5" s="42">
        <v>4</v>
      </c>
      <c r="P5" s="121">
        <v>3</v>
      </c>
      <c r="Q5" s="108">
        <v>3</v>
      </c>
      <c r="R5" s="130">
        <v>3</v>
      </c>
    </row>
    <row r="6" spans="2:18" x14ac:dyDescent="0.25">
      <c r="B6" s="33" t="s">
        <v>314</v>
      </c>
      <c r="C6" s="51">
        <f>6*16</f>
        <v>96</v>
      </c>
      <c r="D6" s="141">
        <f>4*16</f>
        <v>64</v>
      </c>
      <c r="E6" s="151"/>
      <c r="F6" s="152"/>
      <c r="G6" s="56">
        <v>64</v>
      </c>
      <c r="H6" s="3">
        <v>64</v>
      </c>
      <c r="I6" s="12">
        <f>4*16</f>
        <v>64</v>
      </c>
      <c r="J6" s="38">
        <f>4*16</f>
        <v>64</v>
      </c>
      <c r="K6" s="61">
        <v>30</v>
      </c>
      <c r="L6" s="17">
        <v>30</v>
      </c>
      <c r="M6" s="21">
        <f>4*16</f>
        <v>64</v>
      </c>
      <c r="N6" s="27">
        <f>4*16</f>
        <v>64</v>
      </c>
      <c r="O6" s="42">
        <f>6*16</f>
        <v>96</v>
      </c>
      <c r="P6" s="121">
        <f>4*16</f>
        <v>64</v>
      </c>
      <c r="Q6" s="108">
        <f>4*16</f>
        <v>64</v>
      </c>
      <c r="R6" s="130">
        <f>3*16</f>
        <v>48</v>
      </c>
    </row>
    <row r="7" spans="2:18" x14ac:dyDescent="0.25">
      <c r="B7" s="33" t="s">
        <v>306</v>
      </c>
      <c r="C7" s="51">
        <f>6*16</f>
        <v>96</v>
      </c>
      <c r="D7" s="141">
        <f>8*16</f>
        <v>128</v>
      </c>
      <c r="E7" s="151"/>
      <c r="F7" s="152"/>
      <c r="G7" s="56">
        <v>128</v>
      </c>
      <c r="H7" s="3">
        <v>128</v>
      </c>
      <c r="I7" s="12">
        <f>5*16</f>
        <v>80</v>
      </c>
      <c r="J7" s="38">
        <f>5*16</f>
        <v>80</v>
      </c>
      <c r="K7" s="61">
        <v>114</v>
      </c>
      <c r="L7" s="17">
        <v>114</v>
      </c>
      <c r="M7" s="21">
        <f>5*16</f>
        <v>80</v>
      </c>
      <c r="N7" s="27">
        <f>5*16</f>
        <v>80</v>
      </c>
      <c r="O7" s="42">
        <f>6*16</f>
        <v>96</v>
      </c>
      <c r="P7" s="121">
        <f>8*16</f>
        <v>128</v>
      </c>
      <c r="Q7" s="108">
        <f>5*16</f>
        <v>80</v>
      </c>
      <c r="R7" s="130">
        <f>6*16</f>
        <v>96</v>
      </c>
    </row>
    <row r="8" spans="2:18" x14ac:dyDescent="0.25">
      <c r="B8" s="33" t="s">
        <v>304</v>
      </c>
      <c r="C8" s="51">
        <f>C6+C7</f>
        <v>192</v>
      </c>
      <c r="D8" s="141">
        <f>D6+D7</f>
        <v>192</v>
      </c>
      <c r="E8" s="151">
        <v>48</v>
      </c>
      <c r="F8" s="152">
        <v>48</v>
      </c>
      <c r="G8" s="56">
        <f>G6+G7</f>
        <v>192</v>
      </c>
      <c r="H8" s="164">
        <f>H6+H7</f>
        <v>192</v>
      </c>
      <c r="I8" s="12">
        <f>SUM(I6:I7)</f>
        <v>144</v>
      </c>
      <c r="J8" s="12">
        <f>SUM(J6:J7)</f>
        <v>144</v>
      </c>
      <c r="K8" s="61">
        <f>K6+K7</f>
        <v>144</v>
      </c>
      <c r="L8" s="17">
        <f>L7+L6</f>
        <v>144</v>
      </c>
      <c r="M8" s="21">
        <f>M6+M7</f>
        <v>144</v>
      </c>
      <c r="N8" s="27">
        <f>N7+N6</f>
        <v>144</v>
      </c>
      <c r="O8" s="42">
        <f>O7+O6</f>
        <v>192</v>
      </c>
      <c r="P8" s="121">
        <f>P7+P6</f>
        <v>192</v>
      </c>
      <c r="Q8" s="108">
        <f>Q6+Q7</f>
        <v>144</v>
      </c>
      <c r="R8" s="130">
        <f>R7+R6</f>
        <v>144</v>
      </c>
    </row>
    <row r="9" spans="2:18" x14ac:dyDescent="0.25">
      <c r="B9" s="33" t="s">
        <v>3</v>
      </c>
      <c r="C9" s="51" t="s">
        <v>4</v>
      </c>
      <c r="D9" s="141" t="s">
        <v>19</v>
      </c>
      <c r="E9" s="151"/>
      <c r="F9" s="152"/>
      <c r="G9" s="56"/>
      <c r="H9" s="3"/>
      <c r="I9" s="12"/>
      <c r="J9" s="38"/>
      <c r="K9" s="61"/>
      <c r="L9" s="17"/>
      <c r="M9" s="21"/>
      <c r="N9" s="27"/>
      <c r="O9" s="42"/>
      <c r="P9" s="121"/>
      <c r="Q9" s="108"/>
      <c r="R9" s="130"/>
    </row>
    <row r="10" spans="2:18" ht="45" x14ac:dyDescent="0.25">
      <c r="B10" s="33" t="s">
        <v>307</v>
      </c>
      <c r="C10" s="104" t="s">
        <v>308</v>
      </c>
      <c r="D10" s="142" t="s">
        <v>309</v>
      </c>
      <c r="E10" s="153" t="s">
        <v>369</v>
      </c>
      <c r="F10" s="154" t="s">
        <v>379</v>
      </c>
      <c r="G10" s="105" t="s">
        <v>381</v>
      </c>
      <c r="H10" s="106" t="s">
        <v>310</v>
      </c>
      <c r="I10" s="15" t="s">
        <v>311</v>
      </c>
      <c r="J10" s="40" t="s">
        <v>311</v>
      </c>
      <c r="K10" s="65" t="s">
        <v>384</v>
      </c>
      <c r="L10" s="107" t="s">
        <v>312</v>
      </c>
      <c r="M10" s="24" t="s">
        <v>313</v>
      </c>
      <c r="N10" s="29" t="s">
        <v>313</v>
      </c>
      <c r="O10" s="42"/>
      <c r="P10" s="121"/>
      <c r="Q10" s="136" t="s">
        <v>316</v>
      </c>
      <c r="R10" s="131" t="s">
        <v>316</v>
      </c>
    </row>
    <row r="11" spans="2:18" x14ac:dyDescent="0.25">
      <c r="B11" s="33" t="s">
        <v>5</v>
      </c>
      <c r="C11" s="51"/>
      <c r="D11" s="141"/>
      <c r="E11" s="151"/>
      <c r="F11" s="152"/>
      <c r="G11" s="56"/>
      <c r="H11" s="3"/>
      <c r="I11" s="12"/>
      <c r="J11" s="38"/>
      <c r="K11" s="61"/>
      <c r="L11" s="17"/>
      <c r="M11" s="21"/>
      <c r="N11" s="27"/>
      <c r="O11" s="42"/>
      <c r="P11" s="121"/>
      <c r="Q11" s="108"/>
      <c r="R11" s="130"/>
    </row>
    <row r="12" spans="2:18" s="11" customFormat="1" ht="135" x14ac:dyDescent="0.25">
      <c r="B12" s="34" t="s">
        <v>6</v>
      </c>
      <c r="C12" s="52" t="s">
        <v>7</v>
      </c>
      <c r="D12" s="143" t="s">
        <v>208</v>
      </c>
      <c r="E12" s="247" t="s">
        <v>23</v>
      </c>
      <c r="F12" s="248"/>
      <c r="G12" s="57"/>
      <c r="H12" s="4"/>
      <c r="I12" s="13" t="s">
        <v>75</v>
      </c>
      <c r="J12" s="39" t="s">
        <v>98</v>
      </c>
      <c r="K12" s="62" t="s">
        <v>114</v>
      </c>
      <c r="L12" s="18" t="s">
        <v>115</v>
      </c>
      <c r="M12" s="22" t="s">
        <v>143</v>
      </c>
      <c r="N12" s="28" t="s">
        <v>209</v>
      </c>
      <c r="O12" s="43" t="s">
        <v>177</v>
      </c>
      <c r="P12" s="115" t="s">
        <v>190</v>
      </c>
      <c r="Q12" s="137" t="s">
        <v>317</v>
      </c>
      <c r="R12" s="114" t="s">
        <v>332</v>
      </c>
    </row>
    <row r="13" spans="2:18" s="11" customFormat="1" ht="60" x14ac:dyDescent="0.25">
      <c r="B13" s="35" t="s">
        <v>8</v>
      </c>
      <c r="C13" s="52" t="s">
        <v>349</v>
      </c>
      <c r="D13" s="144" t="s">
        <v>205</v>
      </c>
      <c r="E13" s="155"/>
      <c r="F13" s="156"/>
      <c r="G13" s="57" t="s">
        <v>58</v>
      </c>
      <c r="H13" s="5" t="s">
        <v>206</v>
      </c>
      <c r="I13" s="14"/>
      <c r="J13" s="39"/>
      <c r="K13" s="63"/>
      <c r="L13" s="18"/>
      <c r="M13" s="23"/>
      <c r="N13" s="28"/>
      <c r="O13" s="44"/>
      <c r="P13" s="115"/>
      <c r="Q13" s="127"/>
      <c r="R13" s="117"/>
    </row>
    <row r="14" spans="2:18" s="11" customFormat="1" ht="165" x14ac:dyDescent="0.25">
      <c r="B14" s="34" t="s">
        <v>9</v>
      </c>
      <c r="C14" s="52" t="s">
        <v>207</v>
      </c>
      <c r="D14" s="143" t="s">
        <v>210</v>
      </c>
      <c r="E14" s="157" t="s">
        <v>37</v>
      </c>
      <c r="F14" s="158" t="s">
        <v>36</v>
      </c>
      <c r="G14" s="57" t="s">
        <v>47</v>
      </c>
      <c r="H14" s="5" t="s">
        <v>59</v>
      </c>
      <c r="I14" s="14" t="s">
        <v>76</v>
      </c>
      <c r="J14" s="39" t="s">
        <v>99</v>
      </c>
      <c r="K14" s="63" t="s">
        <v>116</v>
      </c>
      <c r="L14" s="18" t="s">
        <v>123</v>
      </c>
      <c r="M14" s="23" t="s">
        <v>144</v>
      </c>
      <c r="N14" s="28" t="s">
        <v>159</v>
      </c>
      <c r="O14" s="46" t="s">
        <v>178</v>
      </c>
      <c r="P14" s="116" t="s">
        <v>191</v>
      </c>
      <c r="Q14" s="127" t="s">
        <v>318</v>
      </c>
      <c r="R14" s="117" t="s">
        <v>333</v>
      </c>
    </row>
    <row r="15" spans="2:18" s="11" customFormat="1" ht="90" x14ac:dyDescent="0.25">
      <c r="B15" s="34"/>
      <c r="C15" s="52"/>
      <c r="D15" s="145"/>
      <c r="E15" s="157"/>
      <c r="F15" s="158"/>
      <c r="G15" s="57"/>
      <c r="H15" s="5"/>
      <c r="I15" s="14" t="s">
        <v>77</v>
      </c>
      <c r="J15" s="39" t="s">
        <v>100</v>
      </c>
      <c r="K15" s="63"/>
      <c r="L15" s="18"/>
      <c r="M15" s="23" t="s">
        <v>145</v>
      </c>
      <c r="N15" s="28" t="s">
        <v>160</v>
      </c>
      <c r="O15" s="44"/>
      <c r="P15" s="115"/>
      <c r="Q15" s="118"/>
      <c r="R15" s="114"/>
    </row>
    <row r="16" spans="2:18" s="11" customFormat="1" ht="75" x14ac:dyDescent="0.25">
      <c r="B16" s="34"/>
      <c r="C16" s="52"/>
      <c r="D16" s="145"/>
      <c r="E16" s="157"/>
      <c r="F16" s="158"/>
      <c r="G16" s="57"/>
      <c r="H16" s="5"/>
      <c r="I16" s="14" t="s">
        <v>78</v>
      </c>
      <c r="J16" s="39" t="s">
        <v>101</v>
      </c>
      <c r="K16" s="63"/>
      <c r="L16" s="18"/>
      <c r="M16" s="23" t="s">
        <v>146</v>
      </c>
      <c r="N16" s="28" t="s">
        <v>402</v>
      </c>
      <c r="O16" s="44"/>
      <c r="P16" s="115"/>
      <c r="Q16" s="109"/>
      <c r="R16" s="114"/>
    </row>
    <row r="17" spans="2:18" s="11" customFormat="1" ht="75" customHeight="1" x14ac:dyDescent="0.25">
      <c r="B17" s="34" t="s">
        <v>10</v>
      </c>
      <c r="C17" s="52" t="s">
        <v>11</v>
      </c>
      <c r="D17" s="144" t="s">
        <v>215</v>
      </c>
      <c r="E17" s="155"/>
      <c r="F17" s="156"/>
      <c r="G17" s="57"/>
      <c r="H17" s="4"/>
      <c r="I17" s="14" t="s">
        <v>79</v>
      </c>
      <c r="J17" s="39" t="s">
        <v>102</v>
      </c>
      <c r="K17" s="63" t="s">
        <v>117</v>
      </c>
      <c r="L17" s="18" t="s">
        <v>124</v>
      </c>
      <c r="M17" s="23" t="s">
        <v>147</v>
      </c>
      <c r="N17" s="28" t="s">
        <v>161</v>
      </c>
      <c r="O17" s="46" t="s">
        <v>179</v>
      </c>
      <c r="P17" s="116" t="s">
        <v>192</v>
      </c>
      <c r="Q17" s="138"/>
      <c r="R17" s="117"/>
    </row>
    <row r="18" spans="2:18" s="11" customFormat="1" ht="105" x14ac:dyDescent="0.25">
      <c r="B18" s="34"/>
      <c r="C18" s="52" t="s">
        <v>214</v>
      </c>
      <c r="D18" s="144" t="s">
        <v>216</v>
      </c>
      <c r="E18" s="155"/>
      <c r="F18" s="156"/>
      <c r="G18" s="57"/>
      <c r="H18" s="4"/>
      <c r="I18" s="14" t="s">
        <v>80</v>
      </c>
      <c r="J18" s="39" t="s">
        <v>103</v>
      </c>
      <c r="K18" s="63" t="s">
        <v>118</v>
      </c>
      <c r="L18" s="18" t="s">
        <v>125</v>
      </c>
      <c r="M18" s="23" t="s">
        <v>148</v>
      </c>
      <c r="N18" s="28" t="s">
        <v>162</v>
      </c>
      <c r="O18" s="84" t="s">
        <v>180</v>
      </c>
      <c r="P18" s="116" t="s">
        <v>193</v>
      </c>
      <c r="Q18" s="127"/>
      <c r="R18" s="117"/>
    </row>
    <row r="19" spans="2:18" s="11" customFormat="1" ht="90" x14ac:dyDescent="0.25">
      <c r="B19" s="34"/>
      <c r="C19" s="52" t="s">
        <v>211</v>
      </c>
      <c r="D19" s="144" t="s">
        <v>217</v>
      </c>
      <c r="E19" s="155"/>
      <c r="F19" s="156"/>
      <c r="G19" s="57"/>
      <c r="H19" s="4"/>
      <c r="I19" s="14" t="s">
        <v>81</v>
      </c>
      <c r="J19" s="39" t="s">
        <v>104</v>
      </c>
      <c r="K19" s="63" t="s">
        <v>119</v>
      </c>
      <c r="L19" s="18" t="s">
        <v>126</v>
      </c>
      <c r="M19" s="23" t="s">
        <v>149</v>
      </c>
      <c r="N19" s="28" t="s">
        <v>163</v>
      </c>
      <c r="O19" s="46" t="s">
        <v>182</v>
      </c>
      <c r="P19" s="122" t="s">
        <v>204</v>
      </c>
      <c r="Q19" s="138"/>
      <c r="R19" s="132"/>
    </row>
    <row r="20" spans="2:18" s="11" customFormat="1" ht="90" x14ac:dyDescent="0.25">
      <c r="B20" s="34"/>
      <c r="C20" s="52" t="s">
        <v>212</v>
      </c>
      <c r="D20" s="144" t="s">
        <v>219</v>
      </c>
      <c r="E20" s="155"/>
      <c r="F20" s="156"/>
      <c r="G20" s="57"/>
      <c r="H20" s="4"/>
      <c r="I20" s="14" t="s">
        <v>82</v>
      </c>
      <c r="J20" s="39" t="s">
        <v>105</v>
      </c>
      <c r="K20" s="63"/>
      <c r="L20" s="18"/>
      <c r="M20" s="23" t="s">
        <v>150</v>
      </c>
      <c r="N20" s="28" t="s">
        <v>164</v>
      </c>
      <c r="O20" s="119" t="s">
        <v>181</v>
      </c>
      <c r="P20" s="115"/>
      <c r="Q20" s="109"/>
      <c r="R20" s="114"/>
    </row>
    <row r="21" spans="2:18" s="11" customFormat="1" ht="60" x14ac:dyDescent="0.25">
      <c r="B21" s="34"/>
      <c r="C21" s="52" t="s">
        <v>213</v>
      </c>
      <c r="D21" s="144" t="s">
        <v>218</v>
      </c>
      <c r="E21" s="155"/>
      <c r="F21" s="156"/>
      <c r="G21" s="57"/>
      <c r="H21" s="4"/>
      <c r="I21" s="15"/>
      <c r="J21" s="39"/>
      <c r="K21" s="64"/>
      <c r="L21" s="18"/>
      <c r="M21" s="25" t="s">
        <v>151</v>
      </c>
      <c r="N21" s="28" t="s">
        <v>165</v>
      </c>
      <c r="O21" s="47"/>
      <c r="P21" s="115"/>
      <c r="Q21" s="111"/>
      <c r="R21" s="114"/>
    </row>
    <row r="22" spans="2:18" s="11" customFormat="1" ht="45" x14ac:dyDescent="0.25">
      <c r="B22" s="34" t="s">
        <v>25</v>
      </c>
      <c r="C22" s="53" t="s">
        <v>222</v>
      </c>
      <c r="D22" s="144" t="s">
        <v>220</v>
      </c>
      <c r="E22" s="157" t="s">
        <v>42</v>
      </c>
      <c r="F22" s="158" t="s">
        <v>26</v>
      </c>
      <c r="G22" s="57" t="s">
        <v>252</v>
      </c>
      <c r="H22" s="5" t="s">
        <v>60</v>
      </c>
      <c r="I22" s="14" t="s">
        <v>83</v>
      </c>
      <c r="J22" s="39" t="s">
        <v>106</v>
      </c>
      <c r="K22" s="63" t="s">
        <v>120</v>
      </c>
      <c r="L22" s="18" t="s">
        <v>127</v>
      </c>
      <c r="M22" s="23" t="s">
        <v>152</v>
      </c>
      <c r="N22" s="28" t="s">
        <v>166</v>
      </c>
      <c r="O22" s="44" t="s">
        <v>183</v>
      </c>
      <c r="P22" s="115" t="s">
        <v>194</v>
      </c>
      <c r="Q22" s="109" t="s">
        <v>319</v>
      </c>
      <c r="R22" s="114" t="s">
        <v>107</v>
      </c>
    </row>
    <row r="23" spans="2:18" s="11" customFormat="1" ht="45" x14ac:dyDescent="0.25">
      <c r="B23" s="34"/>
      <c r="C23" s="52" t="s">
        <v>223</v>
      </c>
      <c r="D23" s="145" t="s">
        <v>107</v>
      </c>
      <c r="E23" s="157" t="s">
        <v>43</v>
      </c>
      <c r="F23" s="158" t="s">
        <v>27</v>
      </c>
      <c r="G23" s="57" t="s">
        <v>48</v>
      </c>
      <c r="H23" s="5" t="s">
        <v>61</v>
      </c>
      <c r="I23" s="14" t="s">
        <v>84</v>
      </c>
      <c r="J23" s="39" t="s">
        <v>107</v>
      </c>
      <c r="K23" s="63" t="s">
        <v>121</v>
      </c>
      <c r="L23" s="18" t="s">
        <v>128</v>
      </c>
      <c r="M23" s="23" t="s">
        <v>153</v>
      </c>
      <c r="N23" s="28" t="s">
        <v>167</v>
      </c>
      <c r="O23" s="44" t="s">
        <v>185</v>
      </c>
      <c r="P23" s="115" t="s">
        <v>64</v>
      </c>
      <c r="Q23" s="109" t="s">
        <v>320</v>
      </c>
      <c r="R23" s="114" t="s">
        <v>334</v>
      </c>
    </row>
    <row r="24" spans="2:18" s="11" customFormat="1" ht="30" x14ac:dyDescent="0.25">
      <c r="B24" s="34"/>
      <c r="C24" s="52" t="s">
        <v>224</v>
      </c>
      <c r="D24" s="144" t="s">
        <v>221</v>
      </c>
      <c r="E24" s="157" t="s">
        <v>44</v>
      </c>
      <c r="F24" s="158" t="s">
        <v>28</v>
      </c>
      <c r="G24" s="57" t="s">
        <v>248</v>
      </c>
      <c r="H24" s="5" t="s">
        <v>62</v>
      </c>
      <c r="I24" s="14" t="s">
        <v>85</v>
      </c>
      <c r="J24" s="39" t="s">
        <v>108</v>
      </c>
      <c r="K24" s="63" t="s">
        <v>122</v>
      </c>
      <c r="L24" s="18" t="s">
        <v>129</v>
      </c>
      <c r="M24" s="23" t="s">
        <v>154</v>
      </c>
      <c r="N24" s="28" t="s">
        <v>168</v>
      </c>
      <c r="O24" s="44" t="s">
        <v>184</v>
      </c>
      <c r="P24" s="115" t="s">
        <v>108</v>
      </c>
      <c r="Q24" s="109" t="s">
        <v>321</v>
      </c>
      <c r="R24" s="114" t="s">
        <v>259</v>
      </c>
    </row>
    <row r="25" spans="2:18" s="11" customFormat="1" ht="30" x14ac:dyDescent="0.25">
      <c r="B25" s="34"/>
      <c r="C25" s="52" t="s">
        <v>225</v>
      </c>
      <c r="D25" s="145" t="s">
        <v>197</v>
      </c>
      <c r="E25" s="157" t="s">
        <v>45</v>
      </c>
      <c r="F25" s="158" t="s">
        <v>29</v>
      </c>
      <c r="G25" s="57" t="s">
        <v>253</v>
      </c>
      <c r="H25" s="5" t="s">
        <v>254</v>
      </c>
      <c r="I25" s="14" t="s">
        <v>86</v>
      </c>
      <c r="J25" s="39" t="s">
        <v>109</v>
      </c>
      <c r="K25" s="63"/>
      <c r="L25" s="18"/>
      <c r="M25" s="23" t="s">
        <v>155</v>
      </c>
      <c r="N25" s="28"/>
      <c r="O25" s="44" t="s">
        <v>122</v>
      </c>
      <c r="P25" s="115" t="s">
        <v>195</v>
      </c>
      <c r="Q25" s="109" t="s">
        <v>322</v>
      </c>
      <c r="R25" s="114" t="s">
        <v>275</v>
      </c>
    </row>
    <row r="26" spans="2:18" s="11" customFormat="1" ht="45" customHeight="1" x14ac:dyDescent="0.25">
      <c r="B26" s="34"/>
      <c r="C26" s="52" t="s">
        <v>226</v>
      </c>
      <c r="D26" s="145"/>
      <c r="E26" s="157" t="s">
        <v>46</v>
      </c>
      <c r="F26" s="158"/>
      <c r="G26" s="57" t="s">
        <v>250</v>
      </c>
      <c r="H26" s="5" t="s">
        <v>63</v>
      </c>
      <c r="I26" s="14" t="s">
        <v>87</v>
      </c>
      <c r="J26" s="39" t="s">
        <v>110</v>
      </c>
      <c r="K26" s="63"/>
      <c r="L26" s="18"/>
      <c r="M26" s="23" t="s">
        <v>156</v>
      </c>
      <c r="N26" s="28"/>
      <c r="O26" s="44"/>
      <c r="P26" s="115" t="s">
        <v>196</v>
      </c>
      <c r="Q26" s="109" t="s">
        <v>323</v>
      </c>
      <c r="R26" s="114"/>
    </row>
    <row r="27" spans="2:18" s="11" customFormat="1" ht="45" x14ac:dyDescent="0.25">
      <c r="B27" s="34"/>
      <c r="C27" s="52" t="s">
        <v>227</v>
      </c>
      <c r="D27" s="145"/>
      <c r="E27" s="157"/>
      <c r="F27" s="158"/>
      <c r="G27" s="57" t="s">
        <v>49</v>
      </c>
      <c r="H27" s="5" t="s">
        <v>256</v>
      </c>
      <c r="I27" s="14" t="s">
        <v>88</v>
      </c>
      <c r="J27" s="40"/>
      <c r="K27" s="63"/>
      <c r="L27" s="19"/>
      <c r="M27" s="23"/>
      <c r="N27" s="29"/>
      <c r="O27" s="44"/>
      <c r="P27" s="123" t="s">
        <v>197</v>
      </c>
      <c r="Q27" s="109" t="s">
        <v>324</v>
      </c>
      <c r="R27" s="112"/>
    </row>
    <row r="28" spans="2:18" s="11" customFormat="1" ht="30" x14ac:dyDescent="0.25">
      <c r="B28" s="34"/>
      <c r="C28" s="53"/>
      <c r="D28" s="145"/>
      <c r="E28" s="157"/>
      <c r="F28" s="158"/>
      <c r="G28" s="57" t="s">
        <v>249</v>
      </c>
      <c r="H28" s="5" t="s">
        <v>255</v>
      </c>
      <c r="I28" s="15"/>
      <c r="J28" s="40"/>
      <c r="K28" s="64"/>
      <c r="L28" s="19"/>
      <c r="M28" s="24"/>
      <c r="N28" s="29"/>
      <c r="O28" s="45"/>
      <c r="P28" s="116" t="s">
        <v>198</v>
      </c>
      <c r="Q28" s="110"/>
      <c r="R28" s="117"/>
    </row>
    <row r="29" spans="2:18" s="11" customFormat="1" ht="30" x14ac:dyDescent="0.25">
      <c r="B29" s="34"/>
      <c r="C29" s="53"/>
      <c r="D29" s="145"/>
      <c r="E29" s="157"/>
      <c r="F29" s="158"/>
      <c r="G29" s="57" t="s">
        <v>251</v>
      </c>
      <c r="H29" s="5" t="s">
        <v>257</v>
      </c>
      <c r="I29" s="15"/>
      <c r="J29" s="40"/>
      <c r="K29" s="64"/>
      <c r="L29" s="19"/>
      <c r="M29" s="24"/>
      <c r="N29" s="29"/>
      <c r="O29" s="45"/>
      <c r="P29" s="123"/>
      <c r="Q29" s="110"/>
      <c r="R29" s="112"/>
    </row>
    <row r="30" spans="2:18" s="11" customFormat="1" ht="90" x14ac:dyDescent="0.25">
      <c r="B30" s="34"/>
      <c r="C30" s="53"/>
      <c r="D30" s="145"/>
      <c r="E30" s="157"/>
      <c r="F30" s="158"/>
      <c r="G30" s="57" t="s">
        <v>50</v>
      </c>
      <c r="H30" s="5" t="s">
        <v>258</v>
      </c>
      <c r="I30" s="15"/>
      <c r="J30" s="40"/>
      <c r="K30" s="64"/>
      <c r="L30" s="19"/>
      <c r="M30" s="24"/>
      <c r="N30" s="29"/>
      <c r="O30" s="45"/>
      <c r="P30" s="123"/>
      <c r="Q30" s="110"/>
      <c r="R30" s="112"/>
    </row>
    <row r="31" spans="2:18" s="11" customFormat="1" x14ac:dyDescent="0.25">
      <c r="B31" s="34" t="s">
        <v>17</v>
      </c>
      <c r="C31" s="53" t="s">
        <v>14</v>
      </c>
      <c r="D31" s="145" t="s">
        <v>24</v>
      </c>
      <c r="E31" s="155" t="s">
        <v>14</v>
      </c>
      <c r="F31" s="156" t="s">
        <v>24</v>
      </c>
      <c r="G31" s="57" t="s">
        <v>14</v>
      </c>
      <c r="H31" s="4" t="s">
        <v>65</v>
      </c>
      <c r="I31" s="15" t="s">
        <v>14</v>
      </c>
      <c r="J31" s="40" t="s">
        <v>14</v>
      </c>
      <c r="K31" s="64" t="s">
        <v>14</v>
      </c>
      <c r="L31" s="19" t="s">
        <v>65</v>
      </c>
      <c r="M31" s="24" t="s">
        <v>14</v>
      </c>
      <c r="N31" s="29" t="s">
        <v>14</v>
      </c>
      <c r="O31" s="45" t="s">
        <v>14</v>
      </c>
      <c r="P31" s="123" t="s">
        <v>65</v>
      </c>
      <c r="Q31" s="110" t="s">
        <v>14</v>
      </c>
      <c r="R31" s="112" t="s">
        <v>336</v>
      </c>
    </row>
    <row r="32" spans="2:18" s="11" customFormat="1" x14ac:dyDescent="0.25">
      <c r="B32" s="34"/>
      <c r="C32" s="53"/>
      <c r="D32" s="145"/>
      <c r="E32" s="155"/>
      <c r="F32" s="156"/>
      <c r="G32" s="57"/>
      <c r="H32" s="4"/>
      <c r="I32" s="15"/>
      <c r="J32" s="40"/>
      <c r="K32" s="64"/>
      <c r="L32" s="19"/>
      <c r="M32" s="24"/>
      <c r="N32" s="29"/>
      <c r="O32" s="45"/>
      <c r="P32" s="123"/>
      <c r="Q32" s="110"/>
      <c r="R32" s="112"/>
    </row>
    <row r="33" spans="2:18" s="11" customFormat="1" ht="30" x14ac:dyDescent="0.25">
      <c r="B33" s="34" t="s">
        <v>68</v>
      </c>
      <c r="C33" s="52" t="s">
        <v>66</v>
      </c>
      <c r="D33" s="143" t="s">
        <v>66</v>
      </c>
      <c r="E33" s="155" t="s">
        <v>66</v>
      </c>
      <c r="F33" s="156" t="s">
        <v>66</v>
      </c>
      <c r="G33" s="57" t="s">
        <v>66</v>
      </c>
      <c r="H33" s="4" t="s">
        <v>66</v>
      </c>
      <c r="I33" s="15" t="s">
        <v>89</v>
      </c>
      <c r="J33" s="40" t="s">
        <v>89</v>
      </c>
      <c r="K33" s="64" t="s">
        <v>130</v>
      </c>
      <c r="L33" s="19" t="s">
        <v>130</v>
      </c>
      <c r="M33" s="24" t="s">
        <v>93</v>
      </c>
      <c r="N33" s="29" t="s">
        <v>93</v>
      </c>
      <c r="O33" s="45" t="s">
        <v>186</v>
      </c>
      <c r="P33" s="123" t="s">
        <v>66</v>
      </c>
      <c r="Q33" s="110" t="s">
        <v>325</v>
      </c>
      <c r="R33" s="117" t="s">
        <v>337</v>
      </c>
    </row>
    <row r="34" spans="2:18" s="11" customFormat="1" x14ac:dyDescent="0.25">
      <c r="B34" s="34"/>
      <c r="C34" s="52" t="s">
        <v>228</v>
      </c>
      <c r="D34" s="143" t="s">
        <v>228</v>
      </c>
      <c r="E34" s="155" t="s">
        <v>30</v>
      </c>
      <c r="F34" s="156" t="s">
        <v>30</v>
      </c>
      <c r="G34" s="57" t="s">
        <v>51</v>
      </c>
      <c r="H34" s="4" t="s">
        <v>67</v>
      </c>
      <c r="I34" s="15" t="s">
        <v>90</v>
      </c>
      <c r="J34" s="40" t="s">
        <v>90</v>
      </c>
      <c r="K34" s="64" t="s">
        <v>131</v>
      </c>
      <c r="L34" s="19" t="s">
        <v>67</v>
      </c>
      <c r="M34" s="24" t="s">
        <v>157</v>
      </c>
      <c r="N34" s="29" t="s">
        <v>169</v>
      </c>
      <c r="O34" s="48" t="s">
        <v>187</v>
      </c>
      <c r="P34" s="123" t="s">
        <v>199</v>
      </c>
      <c r="Q34" s="139" t="s">
        <v>326</v>
      </c>
      <c r="R34" s="112" t="s">
        <v>325</v>
      </c>
    </row>
    <row r="35" spans="2:18" s="11" customFormat="1" ht="30" x14ac:dyDescent="0.25">
      <c r="B35" s="34"/>
      <c r="C35" s="52" t="s">
        <v>229</v>
      </c>
      <c r="D35" s="143" t="s">
        <v>231</v>
      </c>
      <c r="E35" s="155" t="s">
        <v>39</v>
      </c>
      <c r="F35" s="156" t="s">
        <v>31</v>
      </c>
      <c r="G35" s="57" t="s">
        <v>54</v>
      </c>
      <c r="H35" s="4" t="s">
        <v>30</v>
      </c>
      <c r="I35" s="15" t="s">
        <v>91</v>
      </c>
      <c r="J35" s="40" t="s">
        <v>91</v>
      </c>
      <c r="K35" s="64" t="s">
        <v>67</v>
      </c>
      <c r="L35" s="19" t="s">
        <v>135</v>
      </c>
      <c r="M35" s="24" t="s">
        <v>66</v>
      </c>
      <c r="N35" s="30" t="s">
        <v>157</v>
      </c>
      <c r="O35" s="45" t="s">
        <v>188</v>
      </c>
      <c r="P35" s="124" t="s">
        <v>200</v>
      </c>
      <c r="Q35" s="111" t="s">
        <v>327</v>
      </c>
      <c r="R35" s="112" t="s">
        <v>338</v>
      </c>
    </row>
    <row r="36" spans="2:18" s="11" customFormat="1" ht="30" x14ac:dyDescent="0.25">
      <c r="B36" s="34"/>
      <c r="C36" s="52" t="s">
        <v>32</v>
      </c>
      <c r="D36" s="146" t="s">
        <v>232</v>
      </c>
      <c r="E36" s="155" t="s">
        <v>40</v>
      </c>
      <c r="F36" s="156" t="s">
        <v>32</v>
      </c>
      <c r="G36" s="57" t="s">
        <v>52</v>
      </c>
      <c r="H36" s="4" t="s">
        <v>69</v>
      </c>
      <c r="I36" s="15" t="s">
        <v>54</v>
      </c>
      <c r="J36" s="40" t="s">
        <v>54</v>
      </c>
      <c r="K36" s="64" t="s">
        <v>54</v>
      </c>
      <c r="L36" s="19" t="s">
        <v>136</v>
      </c>
      <c r="M36" s="24" t="s">
        <v>67</v>
      </c>
      <c r="N36" s="29" t="s">
        <v>66</v>
      </c>
      <c r="O36" s="45" t="s">
        <v>66</v>
      </c>
      <c r="P36" s="123" t="s">
        <v>201</v>
      </c>
      <c r="Q36" s="110" t="s">
        <v>328</v>
      </c>
      <c r="R36" s="117" t="s">
        <v>339</v>
      </c>
    </row>
    <row r="37" spans="2:18" s="11" customFormat="1" x14ac:dyDescent="0.25">
      <c r="B37" s="34"/>
      <c r="C37" s="52" t="s">
        <v>230</v>
      </c>
      <c r="D37" s="143" t="s">
        <v>244</v>
      </c>
      <c r="E37" s="155"/>
      <c r="F37" s="156" t="s">
        <v>33</v>
      </c>
      <c r="G37" s="58" t="s">
        <v>53</v>
      </c>
      <c r="H37" s="4" t="s">
        <v>71</v>
      </c>
      <c r="I37" s="15" t="s">
        <v>92</v>
      </c>
      <c r="J37" s="40" t="s">
        <v>92</v>
      </c>
      <c r="K37" s="64" t="s">
        <v>132</v>
      </c>
      <c r="L37" s="19" t="s">
        <v>137</v>
      </c>
      <c r="M37" s="24" t="s">
        <v>171</v>
      </c>
      <c r="N37" s="30" t="s">
        <v>67</v>
      </c>
      <c r="O37" s="45"/>
      <c r="P37" s="124"/>
      <c r="Q37" s="110" t="s">
        <v>329</v>
      </c>
      <c r="R37" s="112"/>
    </row>
    <row r="38" spans="2:18" s="11" customFormat="1" x14ac:dyDescent="0.25">
      <c r="B38" s="34"/>
      <c r="C38" s="52" t="s">
        <v>231</v>
      </c>
      <c r="D38" s="143" t="s">
        <v>245</v>
      </c>
      <c r="E38" s="155"/>
      <c r="F38" s="156"/>
      <c r="G38" s="58"/>
      <c r="H38" s="4" t="s">
        <v>70</v>
      </c>
      <c r="I38" s="15" t="s">
        <v>93</v>
      </c>
      <c r="J38" s="40" t="s">
        <v>93</v>
      </c>
      <c r="K38" s="64" t="s">
        <v>133</v>
      </c>
      <c r="L38" s="19" t="s">
        <v>138</v>
      </c>
      <c r="M38" s="24"/>
      <c r="N38" s="30" t="s">
        <v>171</v>
      </c>
      <c r="O38" s="45"/>
      <c r="P38" s="124"/>
      <c r="Q38" s="110" t="s">
        <v>330</v>
      </c>
      <c r="R38" s="112"/>
    </row>
    <row r="39" spans="2:18" s="11" customFormat="1" ht="30" x14ac:dyDescent="0.25">
      <c r="B39" s="34"/>
      <c r="C39" s="54" t="s">
        <v>232</v>
      </c>
      <c r="D39" s="146" t="s">
        <v>237</v>
      </c>
      <c r="E39" s="155"/>
      <c r="F39" s="156"/>
      <c r="G39" s="57" t="s">
        <v>55</v>
      </c>
      <c r="H39" s="4"/>
      <c r="I39" s="15" t="s">
        <v>94</v>
      </c>
      <c r="J39" s="40" t="s">
        <v>94</v>
      </c>
      <c r="K39" s="64" t="s">
        <v>134</v>
      </c>
      <c r="L39" s="19" t="s">
        <v>170</v>
      </c>
      <c r="M39" s="24"/>
      <c r="N39" s="29"/>
      <c r="O39" s="45"/>
      <c r="P39" s="123"/>
      <c r="Q39" s="110"/>
      <c r="R39" s="112"/>
    </row>
    <row r="40" spans="2:18" s="11" customFormat="1" x14ac:dyDescent="0.25">
      <c r="B40" s="36"/>
      <c r="C40" s="52" t="s">
        <v>233</v>
      </c>
      <c r="D40" s="143" t="s">
        <v>238</v>
      </c>
      <c r="E40" s="159"/>
      <c r="F40" s="160"/>
      <c r="G40" s="58"/>
      <c r="H40" s="6"/>
      <c r="I40" s="16" t="s">
        <v>95</v>
      </c>
      <c r="J40" s="41" t="s">
        <v>95</v>
      </c>
      <c r="K40" s="66"/>
      <c r="L40" s="20"/>
      <c r="M40" s="26"/>
      <c r="N40" s="31"/>
      <c r="O40" s="49"/>
      <c r="P40" s="125"/>
      <c r="Q40" s="113"/>
      <c r="R40" s="133"/>
    </row>
    <row r="41" spans="2:18" s="11" customFormat="1" ht="45" x14ac:dyDescent="0.25">
      <c r="B41" s="34"/>
      <c r="C41" s="52" t="s">
        <v>234</v>
      </c>
      <c r="D41" s="143" t="s">
        <v>239</v>
      </c>
      <c r="E41" s="155"/>
      <c r="F41" s="156"/>
      <c r="G41" s="59"/>
      <c r="H41" s="4"/>
      <c r="I41" s="15"/>
      <c r="J41" s="40"/>
      <c r="K41" s="64"/>
      <c r="L41" s="19"/>
      <c r="M41" s="24"/>
      <c r="N41" s="29"/>
      <c r="O41" s="45"/>
      <c r="P41" s="123"/>
      <c r="Q41" s="110"/>
      <c r="R41" s="112"/>
    </row>
    <row r="42" spans="2:18" s="11" customFormat="1" ht="30" x14ac:dyDescent="0.25">
      <c r="B42" s="34"/>
      <c r="C42" s="52" t="s">
        <v>235</v>
      </c>
      <c r="D42" s="143" t="s">
        <v>246</v>
      </c>
      <c r="E42" s="155"/>
      <c r="F42" s="156"/>
      <c r="G42" s="58"/>
      <c r="H42" s="4"/>
      <c r="I42" s="15"/>
      <c r="J42" s="40"/>
      <c r="K42" s="64"/>
      <c r="L42" s="19"/>
      <c r="M42" s="24"/>
      <c r="N42" s="29"/>
      <c r="O42" s="45"/>
      <c r="P42" s="123"/>
      <c r="Q42" s="110"/>
      <c r="R42" s="112"/>
    </row>
    <row r="43" spans="2:18" s="11" customFormat="1" x14ac:dyDescent="0.25">
      <c r="B43" s="34"/>
      <c r="C43" s="52" t="s">
        <v>236</v>
      </c>
      <c r="D43" s="143" t="s">
        <v>240</v>
      </c>
      <c r="E43" s="155"/>
      <c r="F43" s="156"/>
      <c r="G43" s="58"/>
      <c r="H43" s="4"/>
      <c r="I43" s="15"/>
      <c r="J43" s="40"/>
      <c r="K43" s="64"/>
      <c r="L43" s="19"/>
      <c r="M43" s="24"/>
      <c r="N43" s="29"/>
      <c r="O43" s="45"/>
      <c r="P43" s="123"/>
      <c r="Q43" s="110"/>
      <c r="R43" s="112"/>
    </row>
    <row r="44" spans="2:18" s="11" customFormat="1" x14ac:dyDescent="0.25">
      <c r="B44" s="34"/>
      <c r="C44" s="52" t="s">
        <v>237</v>
      </c>
      <c r="D44" s="143" t="s">
        <v>241</v>
      </c>
      <c r="E44" s="155"/>
      <c r="F44" s="156"/>
      <c r="G44" s="58"/>
      <c r="H44" s="4"/>
      <c r="I44" s="15"/>
      <c r="J44" s="40"/>
      <c r="K44" s="64"/>
      <c r="L44" s="19"/>
      <c r="M44" s="24"/>
      <c r="N44" s="29"/>
      <c r="O44" s="45"/>
      <c r="P44" s="123"/>
      <c r="Q44" s="110"/>
      <c r="R44" s="112"/>
    </row>
    <row r="45" spans="2:18" s="11" customFormat="1" x14ac:dyDescent="0.25">
      <c r="B45" s="34"/>
      <c r="C45" s="52" t="s">
        <v>238</v>
      </c>
      <c r="D45" s="143"/>
      <c r="E45" s="155"/>
      <c r="F45" s="156"/>
      <c r="G45" s="58"/>
      <c r="H45" s="4"/>
      <c r="I45" s="15"/>
      <c r="J45" s="40"/>
      <c r="K45" s="64"/>
      <c r="L45" s="19"/>
      <c r="M45" s="24"/>
      <c r="N45" s="29"/>
      <c r="O45" s="45"/>
      <c r="P45" s="123"/>
      <c r="Q45" s="110"/>
      <c r="R45" s="112"/>
    </row>
    <row r="46" spans="2:18" s="11" customFormat="1" x14ac:dyDescent="0.25">
      <c r="B46" s="34"/>
      <c r="C46" s="52" t="s">
        <v>239</v>
      </c>
      <c r="D46" s="143"/>
      <c r="E46" s="155"/>
      <c r="F46" s="156"/>
      <c r="G46" s="58"/>
      <c r="H46" s="4"/>
      <c r="I46" s="15"/>
      <c r="J46" s="40"/>
      <c r="K46" s="64"/>
      <c r="L46" s="19"/>
      <c r="M46" s="24"/>
      <c r="N46" s="29"/>
      <c r="O46" s="45"/>
      <c r="P46" s="123"/>
      <c r="Q46" s="110"/>
      <c r="R46" s="112"/>
    </row>
    <row r="47" spans="2:18" s="11" customFormat="1" x14ac:dyDescent="0.25">
      <c r="B47" s="34"/>
      <c r="C47" s="52" t="s">
        <v>240</v>
      </c>
      <c r="D47" s="143"/>
      <c r="E47" s="155"/>
      <c r="F47" s="156"/>
      <c r="G47" s="58"/>
      <c r="H47" s="4"/>
      <c r="I47" s="15"/>
      <c r="J47" s="40"/>
      <c r="K47" s="64"/>
      <c r="L47" s="19"/>
      <c r="M47" s="24"/>
      <c r="N47" s="29"/>
      <c r="O47" s="45"/>
      <c r="P47" s="123"/>
      <c r="Q47" s="110"/>
      <c r="R47" s="112"/>
    </row>
    <row r="48" spans="2:18" s="11" customFormat="1" x14ac:dyDescent="0.25">
      <c r="B48" s="34"/>
      <c r="C48" s="52" t="s">
        <v>241</v>
      </c>
      <c r="D48" s="143"/>
      <c r="E48" s="155"/>
      <c r="F48" s="156"/>
      <c r="G48" s="58"/>
      <c r="H48" s="4"/>
      <c r="I48" s="15"/>
      <c r="J48" s="40"/>
      <c r="K48" s="64"/>
      <c r="L48" s="19"/>
      <c r="M48" s="24"/>
      <c r="N48" s="29"/>
      <c r="O48" s="45"/>
      <c r="P48" s="123"/>
      <c r="Q48" s="110"/>
      <c r="R48" s="112"/>
    </row>
    <row r="49" spans="2:18" s="11" customFormat="1" x14ac:dyDescent="0.25">
      <c r="B49" s="34" t="s">
        <v>12</v>
      </c>
      <c r="C49" s="53" t="s">
        <v>13</v>
      </c>
      <c r="D49" s="147" t="s">
        <v>13</v>
      </c>
      <c r="E49" s="155" t="s">
        <v>38</v>
      </c>
      <c r="F49" s="161" t="s">
        <v>13</v>
      </c>
      <c r="G49" s="58" t="s">
        <v>56</v>
      </c>
      <c r="H49" s="7" t="s">
        <v>38</v>
      </c>
      <c r="I49" s="15" t="s">
        <v>56</v>
      </c>
      <c r="J49" s="40" t="s">
        <v>56</v>
      </c>
      <c r="K49" s="64" t="s">
        <v>56</v>
      </c>
      <c r="L49" s="19" t="s">
        <v>56</v>
      </c>
      <c r="M49" s="24" t="s">
        <v>173</v>
      </c>
      <c r="N49" s="30" t="s">
        <v>172</v>
      </c>
      <c r="O49" s="45" t="s">
        <v>14</v>
      </c>
      <c r="P49" s="124" t="s">
        <v>202</v>
      </c>
      <c r="Q49" s="110"/>
      <c r="R49" s="112"/>
    </row>
    <row r="50" spans="2:18" s="11" customFormat="1" ht="147" customHeight="1" thickBot="1" x14ac:dyDescent="0.3">
      <c r="B50" s="37" t="s">
        <v>34</v>
      </c>
      <c r="C50" s="55" t="s">
        <v>243</v>
      </c>
      <c r="D50" s="148" t="s">
        <v>247</v>
      </c>
      <c r="E50" s="162" t="s">
        <v>41</v>
      </c>
      <c r="F50" s="163" t="s">
        <v>35</v>
      </c>
      <c r="G50" s="60" t="s">
        <v>57</v>
      </c>
      <c r="H50" s="8" t="s">
        <v>72</v>
      </c>
      <c r="I50" s="80" t="s">
        <v>96</v>
      </c>
      <c r="J50" s="81" t="s">
        <v>96</v>
      </c>
      <c r="K50" s="67" t="s">
        <v>140</v>
      </c>
      <c r="L50" s="68" t="s">
        <v>139</v>
      </c>
      <c r="M50" s="82" t="s">
        <v>174</v>
      </c>
      <c r="N50" s="83" t="s">
        <v>175</v>
      </c>
      <c r="O50" s="50" t="s">
        <v>189</v>
      </c>
      <c r="P50" s="126" t="s">
        <v>242</v>
      </c>
      <c r="Q50" s="128" t="s">
        <v>331</v>
      </c>
      <c r="R50" s="134" t="s">
        <v>335</v>
      </c>
    </row>
    <row r="51" spans="2:18" x14ac:dyDescent="0.25">
      <c r="P51" s="1"/>
      <c r="R51" s="1"/>
    </row>
  </sheetData>
  <sortState ref="B3:B9">
    <sortCondition descending="1" ref="B3"/>
  </sortState>
  <dataConsolidate function="count">
    <dataRefs count="1">
      <dataRef ref="C3:D10" sheet="Hoja1"/>
    </dataRefs>
  </dataConsolidate>
  <mergeCells count="9">
    <mergeCell ref="E12:F12"/>
    <mergeCell ref="Q2:R2"/>
    <mergeCell ref="M2:N2"/>
    <mergeCell ref="O2:P2"/>
    <mergeCell ref="C2:D2"/>
    <mergeCell ref="E2:F2"/>
    <mergeCell ref="G2:H2"/>
    <mergeCell ref="I2:J2"/>
    <mergeCell ref="K2:L2"/>
  </mergeCells>
  <pageMargins left="0.7" right="0.7" top="0.75" bottom="0.75" header="0.3" footer="0.3"/>
  <pageSetup orientation="portrait" r:id="rId1"/>
  <ignoredErrors>
    <ignoredError sqref="O6 Q8"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6"/>
  <sheetViews>
    <sheetView workbookViewId="0">
      <selection activeCell="F10" sqref="F10"/>
    </sheetView>
  </sheetViews>
  <sheetFormatPr baseColWidth="10" defaultRowHeight="15" x14ac:dyDescent="0.25"/>
  <cols>
    <col min="2" max="2" width="40.85546875" bestFit="1" customWidth="1"/>
    <col min="3" max="3" width="18.7109375" bestFit="1" customWidth="1"/>
    <col min="4" max="4" width="16.28515625" bestFit="1" customWidth="1"/>
  </cols>
  <sheetData>
    <row r="2" spans="2:10" ht="24" customHeight="1" x14ac:dyDescent="0.25">
      <c r="C2" s="93"/>
      <c r="D2" s="234"/>
      <c r="E2" s="101"/>
      <c r="F2" s="101"/>
      <c r="G2" s="101"/>
      <c r="H2" s="101"/>
      <c r="I2" s="101"/>
    </row>
    <row r="3" spans="2:10" x14ac:dyDescent="0.25">
      <c r="C3" s="234" t="s">
        <v>0</v>
      </c>
      <c r="D3" t="s">
        <v>20</v>
      </c>
      <c r="E3" t="s">
        <v>273</v>
      </c>
      <c r="F3" t="s">
        <v>73</v>
      </c>
      <c r="G3" t="s">
        <v>277</v>
      </c>
      <c r="H3" t="s">
        <v>111</v>
      </c>
      <c r="I3" t="s">
        <v>395</v>
      </c>
      <c r="J3" t="s">
        <v>340</v>
      </c>
    </row>
    <row r="4" spans="2:10" x14ac:dyDescent="0.25">
      <c r="B4" t="s">
        <v>270</v>
      </c>
      <c r="C4" t="s">
        <v>260</v>
      </c>
      <c r="D4" t="s">
        <v>260</v>
      </c>
      <c r="E4" t="s">
        <v>260</v>
      </c>
      <c r="F4" t="s">
        <v>260</v>
      </c>
      <c r="G4" t="s">
        <v>261</v>
      </c>
      <c r="H4" s="235" t="s">
        <v>261</v>
      </c>
      <c r="I4" t="s">
        <v>260</v>
      </c>
      <c r="J4" t="s">
        <v>260</v>
      </c>
    </row>
    <row r="5" spans="2:10" x14ac:dyDescent="0.25">
      <c r="B5" t="s">
        <v>106</v>
      </c>
      <c r="C5" t="s">
        <v>260</v>
      </c>
      <c r="D5" t="s">
        <v>260</v>
      </c>
      <c r="E5" t="s">
        <v>260</v>
      </c>
      <c r="F5" t="s">
        <v>260</v>
      </c>
      <c r="G5" t="s">
        <v>261</v>
      </c>
      <c r="H5" s="235" t="s">
        <v>261</v>
      </c>
      <c r="I5" t="s">
        <v>260</v>
      </c>
      <c r="J5" t="s">
        <v>260</v>
      </c>
    </row>
    <row r="6" spans="2:10" x14ac:dyDescent="0.25">
      <c r="B6" t="s">
        <v>259</v>
      </c>
      <c r="C6" t="s">
        <v>260</v>
      </c>
      <c r="E6" t="s">
        <v>260</v>
      </c>
      <c r="G6" t="s">
        <v>261</v>
      </c>
      <c r="H6" s="235"/>
      <c r="I6" t="s">
        <v>260</v>
      </c>
      <c r="J6" t="s">
        <v>260</v>
      </c>
    </row>
    <row r="7" spans="2:10" x14ac:dyDescent="0.25">
      <c r="B7" t="s">
        <v>107</v>
      </c>
      <c r="C7" t="s">
        <v>261</v>
      </c>
      <c r="D7" t="s">
        <v>260</v>
      </c>
      <c r="E7" t="s">
        <v>260</v>
      </c>
      <c r="F7" t="s">
        <v>260</v>
      </c>
      <c r="G7" t="s">
        <v>261</v>
      </c>
      <c r="H7" s="235" t="s">
        <v>261</v>
      </c>
      <c r="I7" t="s">
        <v>260</v>
      </c>
      <c r="J7" t="s">
        <v>260</v>
      </c>
    </row>
    <row r="8" spans="2:10" x14ac:dyDescent="0.25">
      <c r="B8" t="s">
        <v>396</v>
      </c>
      <c r="C8" t="s">
        <v>260</v>
      </c>
      <c r="D8" t="s">
        <v>260</v>
      </c>
      <c r="E8" t="s">
        <v>260</v>
      </c>
      <c r="F8" t="s">
        <v>260</v>
      </c>
      <c r="H8" s="235"/>
      <c r="I8" t="s">
        <v>260</v>
      </c>
      <c r="J8" t="s">
        <v>260</v>
      </c>
    </row>
    <row r="9" spans="2:10" x14ac:dyDescent="0.25">
      <c r="B9" t="s">
        <v>274</v>
      </c>
      <c r="C9" t="s">
        <v>260</v>
      </c>
      <c r="D9" t="s">
        <v>260</v>
      </c>
      <c r="E9" t="s">
        <v>260</v>
      </c>
      <c r="F9" t="s">
        <v>260</v>
      </c>
      <c r="H9" s="235"/>
      <c r="I9" t="s">
        <v>260</v>
      </c>
      <c r="J9" t="s">
        <v>260</v>
      </c>
    </row>
    <row r="10" spans="2:10" x14ac:dyDescent="0.25">
      <c r="C10" s="165">
        <v>1</v>
      </c>
      <c r="D10" s="165">
        <f>5/6</f>
        <v>0.83333333333333337</v>
      </c>
      <c r="E10" s="236">
        <v>1</v>
      </c>
      <c r="F10" s="165">
        <f>5/6</f>
        <v>0.83333333333333337</v>
      </c>
      <c r="G10" s="165">
        <f>4/6</f>
        <v>0.66666666666666663</v>
      </c>
      <c r="H10" s="165">
        <f>3/6</f>
        <v>0.5</v>
      </c>
      <c r="I10" s="236">
        <f>6/6</f>
        <v>1</v>
      </c>
      <c r="J10" s="236">
        <f>6/6</f>
        <v>1</v>
      </c>
    </row>
    <row r="15" spans="2:10" x14ac:dyDescent="0.25">
      <c r="B15" t="s">
        <v>262</v>
      </c>
      <c r="C15" t="s">
        <v>260</v>
      </c>
      <c r="D15" t="s">
        <v>260</v>
      </c>
      <c r="E15" t="s">
        <v>260</v>
      </c>
      <c r="H15" s="235" t="s">
        <v>261</v>
      </c>
      <c r="I15" t="s">
        <v>260</v>
      </c>
      <c r="J15" t="s">
        <v>260</v>
      </c>
    </row>
    <row r="16" spans="2:10" x14ac:dyDescent="0.25">
      <c r="B16" t="s">
        <v>263</v>
      </c>
      <c r="C16" t="s">
        <v>260</v>
      </c>
      <c r="H16" s="235"/>
    </row>
    <row r="17" spans="2:10" x14ac:dyDescent="0.25">
      <c r="B17" t="s">
        <v>264</v>
      </c>
      <c r="C17" t="s">
        <v>260</v>
      </c>
      <c r="D17" t="s">
        <v>260</v>
      </c>
      <c r="E17" t="s">
        <v>260</v>
      </c>
      <c r="H17" s="235"/>
    </row>
    <row r="18" spans="2:10" x14ac:dyDescent="0.25">
      <c r="B18" t="s">
        <v>265</v>
      </c>
      <c r="C18" t="s">
        <v>260</v>
      </c>
      <c r="H18" s="235"/>
    </row>
    <row r="19" spans="2:10" x14ac:dyDescent="0.25">
      <c r="B19" t="s">
        <v>266</v>
      </c>
      <c r="C19" t="s">
        <v>260</v>
      </c>
      <c r="H19" s="235"/>
    </row>
    <row r="20" spans="2:10" x14ac:dyDescent="0.25">
      <c r="B20" t="s">
        <v>267</v>
      </c>
      <c r="C20" t="s">
        <v>260</v>
      </c>
      <c r="H20" s="235"/>
    </row>
    <row r="21" spans="2:10" x14ac:dyDescent="0.25">
      <c r="B21" t="s">
        <v>268</v>
      </c>
      <c r="C21" t="s">
        <v>260</v>
      </c>
      <c r="H21" s="235"/>
    </row>
    <row r="22" spans="2:10" x14ac:dyDescent="0.25">
      <c r="B22" t="s">
        <v>269</v>
      </c>
      <c r="C22" t="s">
        <v>260</v>
      </c>
      <c r="E22" t="s">
        <v>260</v>
      </c>
      <c r="F22" s="85"/>
      <c r="G22" s="85"/>
      <c r="H22" s="237" t="s">
        <v>261</v>
      </c>
      <c r="I22" s="85" t="s">
        <v>260</v>
      </c>
    </row>
    <row r="23" spans="2:10" x14ac:dyDescent="0.25">
      <c r="B23" t="s">
        <v>272</v>
      </c>
      <c r="C23" s="85"/>
      <c r="D23" s="85" t="s">
        <v>260</v>
      </c>
      <c r="E23" s="85" t="s">
        <v>260</v>
      </c>
      <c r="H23" s="235"/>
    </row>
    <row r="24" spans="2:10" x14ac:dyDescent="0.25">
      <c r="B24" t="s">
        <v>276</v>
      </c>
      <c r="H24" s="235" t="s">
        <v>260</v>
      </c>
    </row>
    <row r="25" spans="2:10" x14ac:dyDescent="0.25">
      <c r="C25" s="238">
        <v>0.9</v>
      </c>
      <c r="D25" s="238">
        <v>0.3</v>
      </c>
      <c r="E25" s="238">
        <v>0.4</v>
      </c>
      <c r="F25" s="238">
        <v>0</v>
      </c>
      <c r="G25" s="238">
        <f>0/10</f>
        <v>0</v>
      </c>
      <c r="H25" s="238">
        <f>3/10</f>
        <v>0.3</v>
      </c>
      <c r="I25" s="238">
        <f>2/10</f>
        <v>0.2</v>
      </c>
      <c r="J25" s="238">
        <v>0.1</v>
      </c>
    </row>
    <row r="27" spans="2:10" x14ac:dyDescent="0.25">
      <c r="B27" s="265" t="s">
        <v>397</v>
      </c>
      <c r="C27" s="267" t="s">
        <v>398</v>
      </c>
      <c r="D27" s="267" t="s">
        <v>399</v>
      </c>
    </row>
    <row r="28" spans="2:10" x14ac:dyDescent="0.25">
      <c r="B28" s="266"/>
      <c r="C28" s="267"/>
      <c r="D28" s="267"/>
    </row>
    <row r="29" spans="2:10" x14ac:dyDescent="0.25">
      <c r="B29" s="239" t="s">
        <v>0</v>
      </c>
      <c r="C29" s="229">
        <v>1</v>
      </c>
      <c r="D29" s="86">
        <v>0.9</v>
      </c>
    </row>
    <row r="30" spans="2:10" x14ac:dyDescent="0.25">
      <c r="B30" s="239" t="s">
        <v>20</v>
      </c>
      <c r="C30" s="229">
        <v>0.83333333333333337</v>
      </c>
      <c r="D30" s="86">
        <v>0.3</v>
      </c>
    </row>
    <row r="31" spans="2:10" x14ac:dyDescent="0.25">
      <c r="B31" s="239" t="s">
        <v>273</v>
      </c>
      <c r="C31" s="229">
        <v>1</v>
      </c>
      <c r="D31" s="86">
        <v>0.4</v>
      </c>
    </row>
    <row r="32" spans="2:10" x14ac:dyDescent="0.25">
      <c r="B32" s="239" t="s">
        <v>73</v>
      </c>
      <c r="C32" s="229">
        <v>0.83333333333333337</v>
      </c>
      <c r="D32" s="86">
        <v>0</v>
      </c>
    </row>
    <row r="33" spans="2:8" x14ac:dyDescent="0.25">
      <c r="B33" s="239" t="s">
        <v>141</v>
      </c>
      <c r="C33" s="229">
        <v>0.66666666666666663</v>
      </c>
      <c r="D33" s="86">
        <v>0</v>
      </c>
    </row>
    <row r="34" spans="2:8" x14ac:dyDescent="0.25">
      <c r="B34" s="239" t="s">
        <v>111</v>
      </c>
      <c r="C34" s="229">
        <v>0.5</v>
      </c>
      <c r="D34" s="86">
        <v>0.3</v>
      </c>
      <c r="H34" s="240"/>
    </row>
    <row r="35" spans="2:8" x14ac:dyDescent="0.25">
      <c r="B35" s="239" t="s">
        <v>400</v>
      </c>
      <c r="C35" s="229">
        <v>1</v>
      </c>
      <c r="D35" s="86">
        <v>0.2</v>
      </c>
    </row>
    <row r="36" spans="2:8" x14ac:dyDescent="0.25">
      <c r="B36" s="239" t="s">
        <v>401</v>
      </c>
      <c r="C36" s="229">
        <v>1</v>
      </c>
      <c r="D36" s="86">
        <v>0.1</v>
      </c>
    </row>
  </sheetData>
  <sortState ref="Q48:Z56">
    <sortCondition descending="1" ref="Z56"/>
  </sortState>
  <mergeCells count="3">
    <mergeCell ref="B27:B28"/>
    <mergeCell ref="C27:C28"/>
    <mergeCell ref="D27:D2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F10" sqref="F10"/>
    </sheetView>
  </sheetViews>
  <sheetFormatPr baseColWidth="10" defaultRowHeight="15" x14ac:dyDescent="0.25"/>
  <cols>
    <col min="1" max="1" width="9" customWidth="1"/>
    <col min="2" max="2" width="8" style="90" bestFit="1" customWidth="1"/>
    <col min="3" max="3" width="32.42578125" bestFit="1" customWidth="1"/>
    <col min="4" max="4" width="9" customWidth="1"/>
    <col min="5" max="5" width="5.85546875" bestFit="1" customWidth="1"/>
    <col min="6" max="6" width="5" bestFit="1" customWidth="1"/>
    <col min="7" max="7" width="6.28515625" bestFit="1" customWidth="1"/>
    <col min="8" max="8" width="8.42578125" bestFit="1" customWidth="1"/>
    <col min="9" max="9" width="10.5703125" bestFit="1" customWidth="1"/>
    <col min="10" max="10" width="11.42578125" bestFit="1" customWidth="1"/>
    <col min="11" max="11" width="20.5703125" bestFit="1" customWidth="1"/>
    <col min="12" max="12" width="10.5703125" bestFit="1" customWidth="1"/>
    <col min="13" max="13" width="7.85546875" bestFit="1" customWidth="1"/>
    <col min="14" max="14" width="65.28515625" bestFit="1" customWidth="1"/>
    <col min="15" max="15" width="40.5703125" bestFit="1" customWidth="1"/>
    <col min="16" max="16" width="26.42578125" bestFit="1" customWidth="1"/>
    <col min="17" max="17" width="18.140625" bestFit="1" customWidth="1"/>
    <col min="18" max="18" width="26" bestFit="1" customWidth="1"/>
  </cols>
  <sheetData>
    <row r="1" spans="1:12" x14ac:dyDescent="0.25">
      <c r="E1" t="s">
        <v>0</v>
      </c>
      <c r="F1" t="s">
        <v>271</v>
      </c>
      <c r="G1" t="s">
        <v>273</v>
      </c>
      <c r="H1" t="s">
        <v>73</v>
      </c>
      <c r="I1" t="s">
        <v>279</v>
      </c>
      <c r="J1" t="s">
        <v>141</v>
      </c>
      <c r="K1" t="s">
        <v>278</v>
      </c>
      <c r="L1" t="s">
        <v>340</v>
      </c>
    </row>
    <row r="2" spans="1:12" x14ac:dyDescent="0.25">
      <c r="B2" t="s">
        <v>290</v>
      </c>
      <c r="C2" t="s">
        <v>342</v>
      </c>
      <c r="D2" t="s">
        <v>291</v>
      </c>
    </row>
    <row r="3" spans="1:12" x14ac:dyDescent="0.25">
      <c r="A3" s="88">
        <v>9.0909090909090912E-2</v>
      </c>
      <c r="B3" s="92">
        <v>1</v>
      </c>
      <c r="C3" s="91" t="s">
        <v>280</v>
      </c>
      <c r="D3" s="86">
        <f t="shared" ref="D3:D13" si="0">1/11</f>
        <v>9.0909090909090912E-2</v>
      </c>
      <c r="E3" s="89" t="s">
        <v>260</v>
      </c>
      <c r="F3" s="89"/>
      <c r="G3" s="89"/>
      <c r="H3" s="89"/>
      <c r="I3" s="89"/>
      <c r="J3" s="89" t="s">
        <v>261</v>
      </c>
      <c r="K3" s="89"/>
      <c r="L3" s="89" t="s">
        <v>260</v>
      </c>
    </row>
    <row r="4" spans="1:12" x14ac:dyDescent="0.25">
      <c r="A4" s="88">
        <v>0.18181818181818182</v>
      </c>
      <c r="B4" s="92">
        <v>2</v>
      </c>
      <c r="C4" s="91" t="s">
        <v>343</v>
      </c>
      <c r="D4" s="86">
        <f t="shared" si="0"/>
        <v>9.0909090909090912E-2</v>
      </c>
      <c r="E4" s="89" t="s">
        <v>260</v>
      </c>
      <c r="F4" s="89"/>
      <c r="G4" s="89" t="s">
        <v>261</v>
      </c>
      <c r="H4" s="89"/>
      <c r="I4" s="89"/>
      <c r="J4" s="89"/>
      <c r="K4" s="89" t="s">
        <v>261</v>
      </c>
      <c r="L4" s="89" t="s">
        <v>260</v>
      </c>
    </row>
    <row r="5" spans="1:12" x14ac:dyDescent="0.25">
      <c r="A5" s="88">
        <v>0.27272727272727271</v>
      </c>
      <c r="B5" s="92">
        <v>3</v>
      </c>
      <c r="C5" s="91" t="s">
        <v>281</v>
      </c>
      <c r="D5" s="86">
        <f t="shared" si="0"/>
        <v>9.0909090909090912E-2</v>
      </c>
      <c r="E5" s="89" t="s">
        <v>260</v>
      </c>
      <c r="F5" s="89" t="s">
        <v>260</v>
      </c>
      <c r="G5" s="89" t="s">
        <v>260</v>
      </c>
      <c r="H5" s="89" t="s">
        <v>261</v>
      </c>
      <c r="I5" s="89" t="s">
        <v>261</v>
      </c>
      <c r="J5" s="89" t="s">
        <v>261</v>
      </c>
      <c r="K5" s="89" t="s">
        <v>261</v>
      </c>
      <c r="L5" s="89" t="s">
        <v>260</v>
      </c>
    </row>
    <row r="6" spans="1:12" x14ac:dyDescent="0.25">
      <c r="A6" s="88">
        <v>0.36363636363636365</v>
      </c>
      <c r="B6" s="92">
        <v>4</v>
      </c>
      <c r="C6" s="91" t="s">
        <v>282</v>
      </c>
      <c r="D6" s="86">
        <f t="shared" si="0"/>
        <v>9.0909090909090912E-2</v>
      </c>
      <c r="E6" s="89" t="s">
        <v>260</v>
      </c>
      <c r="F6" s="89" t="s">
        <v>260</v>
      </c>
      <c r="G6" s="89" t="s">
        <v>260</v>
      </c>
      <c r="H6" s="89" t="s">
        <v>261</v>
      </c>
      <c r="I6" s="89" t="s">
        <v>261</v>
      </c>
      <c r="J6" s="89" t="s">
        <v>261</v>
      </c>
      <c r="K6" s="89" t="s">
        <v>261</v>
      </c>
      <c r="L6" s="89" t="s">
        <v>260</v>
      </c>
    </row>
    <row r="7" spans="1:12" x14ac:dyDescent="0.25">
      <c r="A7" s="88">
        <v>0.45454545454545459</v>
      </c>
      <c r="B7" s="92">
        <v>5</v>
      </c>
      <c r="C7" s="91" t="s">
        <v>283</v>
      </c>
      <c r="D7" s="86">
        <f t="shared" si="0"/>
        <v>9.0909090909090912E-2</v>
      </c>
      <c r="E7" s="89" t="s">
        <v>260</v>
      </c>
      <c r="F7" s="89" t="s">
        <v>260</v>
      </c>
      <c r="G7" s="89" t="s">
        <v>260</v>
      </c>
      <c r="H7" s="89" t="s">
        <v>261</v>
      </c>
      <c r="I7" s="89" t="s">
        <v>261</v>
      </c>
      <c r="J7" s="89" t="s">
        <v>261</v>
      </c>
      <c r="K7" s="89" t="s">
        <v>261</v>
      </c>
      <c r="L7" s="89" t="s">
        <v>260</v>
      </c>
    </row>
    <row r="8" spans="1:12" x14ac:dyDescent="0.25">
      <c r="A8" s="88">
        <v>0.54545454545454553</v>
      </c>
      <c r="B8" s="92">
        <v>6</v>
      </c>
      <c r="C8" s="91" t="s">
        <v>285</v>
      </c>
      <c r="D8" s="86">
        <f t="shared" si="0"/>
        <v>9.0909090909090912E-2</v>
      </c>
      <c r="E8" s="89" t="s">
        <v>260</v>
      </c>
      <c r="F8" s="89" t="s">
        <v>260</v>
      </c>
      <c r="G8" s="89" t="s">
        <v>260</v>
      </c>
      <c r="H8" s="89" t="s">
        <v>261</v>
      </c>
      <c r="I8" s="89" t="s">
        <v>261</v>
      </c>
      <c r="J8" s="89" t="s">
        <v>261</v>
      </c>
      <c r="K8" s="89" t="s">
        <v>261</v>
      </c>
      <c r="L8" s="89" t="s">
        <v>260</v>
      </c>
    </row>
    <row r="9" spans="1:12" x14ac:dyDescent="0.25">
      <c r="A9" s="88">
        <v>0.63636363636363646</v>
      </c>
      <c r="B9" s="92">
        <v>7</v>
      </c>
      <c r="C9" s="91" t="s">
        <v>284</v>
      </c>
      <c r="D9" s="86">
        <f t="shared" si="0"/>
        <v>9.0909090909090912E-2</v>
      </c>
      <c r="E9" s="89" t="s">
        <v>260</v>
      </c>
      <c r="F9" s="89" t="s">
        <v>260</v>
      </c>
      <c r="G9" s="89" t="s">
        <v>260</v>
      </c>
      <c r="H9" s="89" t="s">
        <v>261</v>
      </c>
      <c r="I9" s="89" t="s">
        <v>261</v>
      </c>
      <c r="J9" s="89" t="s">
        <v>261</v>
      </c>
      <c r="K9" s="89" t="s">
        <v>261</v>
      </c>
      <c r="L9" s="89" t="s">
        <v>260</v>
      </c>
    </row>
    <row r="10" spans="1:12" x14ac:dyDescent="0.25">
      <c r="A10" s="88">
        <v>0.7272727272727274</v>
      </c>
      <c r="B10" s="92">
        <v>8</v>
      </c>
      <c r="C10" s="91" t="s">
        <v>286</v>
      </c>
      <c r="D10" s="86">
        <f t="shared" si="0"/>
        <v>9.0909090909090912E-2</v>
      </c>
      <c r="E10" s="89" t="s">
        <v>260</v>
      </c>
      <c r="F10" s="89" t="s">
        <v>260</v>
      </c>
      <c r="G10" s="89" t="s">
        <v>260</v>
      </c>
      <c r="H10" s="89" t="s">
        <v>261</v>
      </c>
      <c r="I10" s="89" t="s">
        <v>261</v>
      </c>
      <c r="J10" s="89" t="s">
        <v>261</v>
      </c>
      <c r="K10" s="89" t="s">
        <v>261</v>
      </c>
      <c r="L10" s="89" t="s">
        <v>260</v>
      </c>
    </row>
    <row r="11" spans="1:12" x14ac:dyDescent="0.25">
      <c r="A11" s="88">
        <v>0.81818181818181834</v>
      </c>
      <c r="B11" s="92">
        <v>9</v>
      </c>
      <c r="C11" s="91" t="s">
        <v>287</v>
      </c>
      <c r="D11" s="86">
        <f t="shared" si="0"/>
        <v>9.0909090909090912E-2</v>
      </c>
      <c r="E11" s="89" t="s">
        <v>260</v>
      </c>
      <c r="F11" s="89" t="s">
        <v>260</v>
      </c>
      <c r="G11" s="89" t="s">
        <v>260</v>
      </c>
      <c r="H11" s="89"/>
      <c r="I11" s="89" t="s">
        <v>261</v>
      </c>
      <c r="J11" s="89"/>
      <c r="K11" s="89" t="s">
        <v>261</v>
      </c>
      <c r="L11" s="89" t="s">
        <v>260</v>
      </c>
    </row>
    <row r="12" spans="1:12" x14ac:dyDescent="0.25">
      <c r="A12" s="88">
        <v>0.90909090909090928</v>
      </c>
      <c r="B12" s="92">
        <v>10</v>
      </c>
      <c r="C12" s="91" t="s">
        <v>288</v>
      </c>
      <c r="D12" s="86">
        <f t="shared" si="0"/>
        <v>9.0909090909090912E-2</v>
      </c>
      <c r="E12" s="89"/>
      <c r="F12" s="89"/>
      <c r="G12" s="89" t="s">
        <v>260</v>
      </c>
      <c r="H12" s="89"/>
      <c r="I12" s="89"/>
      <c r="J12" s="89"/>
      <c r="K12" s="89"/>
      <c r="L12" s="89"/>
    </row>
    <row r="13" spans="1:12" x14ac:dyDescent="0.25">
      <c r="A13" s="88">
        <v>1.0000000000000002</v>
      </c>
      <c r="B13" s="92">
        <v>11</v>
      </c>
      <c r="C13" s="91" t="s">
        <v>289</v>
      </c>
      <c r="D13" s="86">
        <f t="shared" si="0"/>
        <v>9.0909090909090912E-2</v>
      </c>
      <c r="E13" s="89"/>
      <c r="F13" s="89"/>
      <c r="G13" s="89"/>
      <c r="H13" s="89"/>
      <c r="I13" s="89"/>
      <c r="J13" s="89"/>
      <c r="K13" s="89"/>
      <c r="L13" s="89"/>
    </row>
    <row r="15" spans="1:12" x14ac:dyDescent="0.25">
      <c r="C15" s="87"/>
      <c r="D15" s="87"/>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41"/>
  <sheetViews>
    <sheetView topLeftCell="A4" workbookViewId="0">
      <selection activeCell="F10" sqref="F10"/>
    </sheetView>
  </sheetViews>
  <sheetFormatPr baseColWidth="10" defaultRowHeight="15" x14ac:dyDescent="0.25"/>
  <cols>
    <col min="2" max="2" width="30" bestFit="1" customWidth="1"/>
    <col min="3" max="3" width="27.5703125" bestFit="1" customWidth="1"/>
    <col min="4" max="5" width="4.42578125" customWidth="1"/>
    <col min="6" max="6" width="7.140625" bestFit="1" customWidth="1"/>
    <col min="7" max="7" width="2" bestFit="1" customWidth="1"/>
    <col min="8" max="9" width="4.42578125" customWidth="1"/>
    <col min="10" max="12" width="7.140625" bestFit="1" customWidth="1"/>
    <col min="13" max="13" width="4.42578125" customWidth="1"/>
    <col min="15" max="15" width="32.42578125" bestFit="1" customWidth="1"/>
    <col min="17" max="17" width="7.5703125" customWidth="1"/>
    <col min="18" max="18" width="4.140625" customWidth="1"/>
    <col min="19" max="19" width="3.85546875" customWidth="1"/>
    <col min="20" max="20" width="4.7109375" customWidth="1"/>
    <col min="21" max="21" width="4.28515625" customWidth="1"/>
    <col min="22" max="22" width="5.85546875" customWidth="1"/>
    <col min="23" max="23" width="7.5703125" customWidth="1"/>
  </cols>
  <sheetData>
    <row r="2" spans="2:24" x14ac:dyDescent="0.25">
      <c r="B2" s="93"/>
      <c r="C2" s="271"/>
      <c r="D2" s="271"/>
      <c r="E2" s="271"/>
      <c r="F2" s="271"/>
      <c r="G2" s="271"/>
      <c r="H2" s="271"/>
      <c r="I2" s="271"/>
      <c r="J2" s="271"/>
      <c r="K2" s="271"/>
      <c r="L2" s="271"/>
      <c r="M2" s="271"/>
      <c r="Q2" t="s">
        <v>0</v>
      </c>
      <c r="R2" t="s">
        <v>271</v>
      </c>
      <c r="S2" t="s">
        <v>273</v>
      </c>
      <c r="T2" t="s">
        <v>73</v>
      </c>
      <c r="U2" t="s">
        <v>279</v>
      </c>
      <c r="V2" t="s">
        <v>141</v>
      </c>
      <c r="W2" t="s">
        <v>278</v>
      </c>
      <c r="X2" t="s">
        <v>340</v>
      </c>
    </row>
    <row r="3" spans="2:24" x14ac:dyDescent="0.25">
      <c r="B3" s="180"/>
      <c r="C3" s="180"/>
      <c r="D3" s="180"/>
      <c r="E3" s="180"/>
      <c r="F3" s="180"/>
      <c r="G3" s="180"/>
      <c r="H3" s="180"/>
      <c r="I3" s="180"/>
      <c r="J3" s="180"/>
      <c r="K3" s="180"/>
      <c r="L3" s="180"/>
      <c r="M3" s="180"/>
      <c r="N3">
        <v>1</v>
      </c>
      <c r="O3" t="s">
        <v>280</v>
      </c>
      <c r="P3" s="95">
        <v>9.0909090909090912E-2</v>
      </c>
      <c r="Q3" t="s">
        <v>260</v>
      </c>
      <c r="V3" t="s">
        <v>261</v>
      </c>
      <c r="X3" t="s">
        <v>260</v>
      </c>
    </row>
    <row r="4" spans="2:24" x14ac:dyDescent="0.25">
      <c r="B4" s="181"/>
      <c r="C4" s="167"/>
      <c r="D4" s="167"/>
      <c r="E4" s="167"/>
      <c r="F4" s="167"/>
      <c r="G4" s="167"/>
      <c r="H4" s="167"/>
      <c r="I4" s="167"/>
      <c r="J4" s="167"/>
      <c r="K4" s="167"/>
      <c r="L4" s="167"/>
      <c r="M4" s="167"/>
      <c r="N4">
        <v>2</v>
      </c>
      <c r="O4" t="s">
        <v>343</v>
      </c>
      <c r="P4" s="95">
        <v>9.0909090909090912E-2</v>
      </c>
      <c r="Q4" t="s">
        <v>260</v>
      </c>
      <c r="S4" t="s">
        <v>261</v>
      </c>
      <c r="W4" t="s">
        <v>261</v>
      </c>
      <c r="X4" t="s">
        <v>260</v>
      </c>
    </row>
    <row r="5" spans="2:24" x14ac:dyDescent="0.25">
      <c r="B5" s="181"/>
      <c r="C5" s="167"/>
      <c r="D5" s="167"/>
      <c r="E5" s="167"/>
      <c r="F5" s="167"/>
      <c r="G5" s="167"/>
      <c r="H5" s="167"/>
      <c r="I5" s="167"/>
      <c r="J5" s="167"/>
      <c r="K5" s="167"/>
      <c r="L5" s="167"/>
      <c r="M5" s="167"/>
      <c r="N5">
        <v>3</v>
      </c>
      <c r="O5" t="s">
        <v>281</v>
      </c>
      <c r="P5" s="95">
        <v>9.0909090909090912E-2</v>
      </c>
      <c r="Q5" t="s">
        <v>260</v>
      </c>
      <c r="R5" t="s">
        <v>260</v>
      </c>
      <c r="S5" t="s">
        <v>260</v>
      </c>
      <c r="T5" t="s">
        <v>261</v>
      </c>
      <c r="U5" t="s">
        <v>261</v>
      </c>
      <c r="V5" t="s">
        <v>261</v>
      </c>
      <c r="W5" t="s">
        <v>261</v>
      </c>
      <c r="X5" t="s">
        <v>260</v>
      </c>
    </row>
    <row r="6" spans="2:24" x14ac:dyDescent="0.25">
      <c r="B6" s="181"/>
      <c r="C6" s="167"/>
      <c r="D6" s="167"/>
      <c r="E6" s="167"/>
      <c r="F6" s="167"/>
      <c r="G6" s="167"/>
      <c r="H6" s="167"/>
      <c r="I6" s="167"/>
      <c r="J6" s="167"/>
      <c r="K6" s="167"/>
      <c r="L6" s="167"/>
      <c r="M6" s="167"/>
      <c r="N6">
        <v>4</v>
      </c>
      <c r="O6" t="s">
        <v>282</v>
      </c>
      <c r="P6" s="95">
        <v>9.0909090909090912E-2</v>
      </c>
      <c r="Q6" t="s">
        <v>260</v>
      </c>
      <c r="R6" t="s">
        <v>260</v>
      </c>
      <c r="S6" t="s">
        <v>260</v>
      </c>
      <c r="T6" t="s">
        <v>261</v>
      </c>
      <c r="U6" t="s">
        <v>261</v>
      </c>
      <c r="V6" t="s">
        <v>261</v>
      </c>
      <c r="W6" t="s">
        <v>261</v>
      </c>
      <c r="X6" t="s">
        <v>260</v>
      </c>
    </row>
    <row r="7" spans="2:24" x14ac:dyDescent="0.25">
      <c r="B7" s="181"/>
      <c r="C7" s="167"/>
      <c r="D7" s="167"/>
      <c r="E7" s="167"/>
      <c r="F7" s="167"/>
      <c r="G7" s="167"/>
      <c r="H7" s="167"/>
      <c r="I7" s="167"/>
      <c r="J7" s="167"/>
      <c r="K7" s="167"/>
      <c r="L7" s="167"/>
      <c r="M7" s="167"/>
      <c r="N7">
        <v>5</v>
      </c>
      <c r="O7" t="s">
        <v>283</v>
      </c>
      <c r="P7" s="95">
        <v>9.0909090909090912E-2</v>
      </c>
      <c r="Q7" t="s">
        <v>260</v>
      </c>
      <c r="R7" t="s">
        <v>260</v>
      </c>
      <c r="S7" t="s">
        <v>260</v>
      </c>
      <c r="T7" t="s">
        <v>261</v>
      </c>
      <c r="U7" t="s">
        <v>261</v>
      </c>
      <c r="V7" t="s">
        <v>261</v>
      </c>
      <c r="W7" t="s">
        <v>261</v>
      </c>
      <c r="X7" t="s">
        <v>260</v>
      </c>
    </row>
    <row r="8" spans="2:24" x14ac:dyDescent="0.25">
      <c r="B8" s="181"/>
      <c r="C8" s="167"/>
      <c r="D8" s="167"/>
      <c r="E8" s="167"/>
      <c r="F8" s="167"/>
      <c r="G8" s="167"/>
      <c r="H8" s="167"/>
      <c r="I8" s="167"/>
      <c r="J8" s="167"/>
      <c r="K8" s="167"/>
      <c r="L8" s="167"/>
      <c r="M8" s="167"/>
      <c r="N8">
        <v>6</v>
      </c>
      <c r="O8" t="s">
        <v>285</v>
      </c>
      <c r="P8" s="95">
        <v>9.0909090909090912E-2</v>
      </c>
      <c r="Q8" t="s">
        <v>260</v>
      </c>
      <c r="R8" t="s">
        <v>260</v>
      </c>
      <c r="S8" t="s">
        <v>260</v>
      </c>
      <c r="T8" t="s">
        <v>261</v>
      </c>
      <c r="U8" t="s">
        <v>261</v>
      </c>
      <c r="V8" t="s">
        <v>261</v>
      </c>
      <c r="W8" t="s">
        <v>261</v>
      </c>
      <c r="X8" t="s">
        <v>260</v>
      </c>
    </row>
    <row r="9" spans="2:24" x14ac:dyDescent="0.25">
      <c r="B9" s="181"/>
      <c r="C9" s="167"/>
      <c r="D9" s="167"/>
      <c r="E9" s="167"/>
      <c r="F9" s="167"/>
      <c r="G9" s="167"/>
      <c r="H9" s="167"/>
      <c r="I9" s="167"/>
      <c r="J9" s="167"/>
      <c r="K9" s="167"/>
      <c r="L9" s="167"/>
      <c r="M9" s="167"/>
      <c r="N9">
        <v>7</v>
      </c>
      <c r="O9" t="s">
        <v>284</v>
      </c>
      <c r="P9" s="95">
        <v>9.0909090909090912E-2</v>
      </c>
      <c r="Q9" t="s">
        <v>260</v>
      </c>
      <c r="R9" t="s">
        <v>260</v>
      </c>
      <c r="S9" t="s">
        <v>260</v>
      </c>
      <c r="T9" t="s">
        <v>261</v>
      </c>
      <c r="U9" t="s">
        <v>261</v>
      </c>
      <c r="V9" t="s">
        <v>261</v>
      </c>
      <c r="W9" t="s">
        <v>261</v>
      </c>
      <c r="X9" t="s">
        <v>260</v>
      </c>
    </row>
    <row r="10" spans="2:24" x14ac:dyDescent="0.25">
      <c r="B10" s="181"/>
      <c r="C10" s="167"/>
      <c r="D10" s="167"/>
      <c r="E10" s="167"/>
      <c r="F10" s="167"/>
      <c r="G10" s="167"/>
      <c r="H10" s="167"/>
      <c r="I10" s="167"/>
      <c r="J10" s="167"/>
      <c r="K10" s="167"/>
      <c r="L10" s="167"/>
      <c r="M10" s="167"/>
      <c r="N10">
        <v>8</v>
      </c>
      <c r="O10" t="s">
        <v>286</v>
      </c>
      <c r="P10" s="95">
        <v>9.0909090909090912E-2</v>
      </c>
      <c r="Q10" t="s">
        <v>260</v>
      </c>
      <c r="R10" t="s">
        <v>260</v>
      </c>
      <c r="S10" t="s">
        <v>260</v>
      </c>
      <c r="T10" t="s">
        <v>261</v>
      </c>
      <c r="U10" t="s">
        <v>261</v>
      </c>
      <c r="V10" t="s">
        <v>261</v>
      </c>
      <c r="W10" t="s">
        <v>261</v>
      </c>
      <c r="X10" t="s">
        <v>260</v>
      </c>
    </row>
    <row r="11" spans="2:24" x14ac:dyDescent="0.25">
      <c r="N11">
        <v>9</v>
      </c>
      <c r="O11" t="s">
        <v>287</v>
      </c>
      <c r="P11" s="95">
        <v>9.0909090909090912E-2</v>
      </c>
      <c r="Q11" t="s">
        <v>260</v>
      </c>
      <c r="R11" t="s">
        <v>260</v>
      </c>
      <c r="S11" t="s">
        <v>260</v>
      </c>
      <c r="U11" t="s">
        <v>261</v>
      </c>
      <c r="W11" t="s">
        <v>261</v>
      </c>
      <c r="X11" t="s">
        <v>260</v>
      </c>
    </row>
    <row r="12" spans="2:24" x14ac:dyDescent="0.25">
      <c r="N12">
        <v>10</v>
      </c>
      <c r="O12" t="s">
        <v>288</v>
      </c>
      <c r="P12" s="95">
        <v>9.0909090909090912E-2</v>
      </c>
      <c r="S12" t="s">
        <v>260</v>
      </c>
    </row>
    <row r="13" spans="2:24" x14ac:dyDescent="0.25">
      <c r="B13" s="94" t="s">
        <v>298</v>
      </c>
      <c r="C13" s="278" t="s">
        <v>299</v>
      </c>
      <c r="D13" s="278"/>
      <c r="E13" s="278"/>
      <c r="F13" s="278"/>
      <c r="G13" s="278"/>
      <c r="H13" s="278"/>
      <c r="I13" s="278"/>
      <c r="J13" s="278"/>
      <c r="K13" s="278"/>
      <c r="N13">
        <v>11</v>
      </c>
      <c r="O13" t="s">
        <v>289</v>
      </c>
      <c r="P13" s="95">
        <v>9.0909090909090912E-2</v>
      </c>
    </row>
    <row r="14" spans="2:24" ht="15.75" thickBot="1" x14ac:dyDescent="0.3">
      <c r="B14" s="99" t="s">
        <v>297</v>
      </c>
      <c r="C14" s="285"/>
      <c r="D14" s="286"/>
      <c r="E14" s="286"/>
      <c r="F14" s="286"/>
      <c r="G14" s="286"/>
      <c r="H14" s="286"/>
      <c r="I14" s="286"/>
      <c r="J14" s="286"/>
      <c r="K14" s="287"/>
      <c r="L14" s="292">
        <v>0.81820000000000004</v>
      </c>
    </row>
    <row r="15" spans="2:24" ht="15.75" thickBot="1" x14ac:dyDescent="0.3">
      <c r="B15" s="97" t="s">
        <v>295</v>
      </c>
      <c r="C15" s="279"/>
      <c r="D15" s="280"/>
      <c r="E15" s="280"/>
      <c r="F15" s="280"/>
      <c r="G15" s="280"/>
      <c r="H15" s="280"/>
      <c r="I15" s="280"/>
      <c r="J15" s="280"/>
      <c r="K15" s="281"/>
      <c r="L15" s="292"/>
    </row>
    <row r="16" spans="2:24" ht="15.75" thickBot="1" x14ac:dyDescent="0.3">
      <c r="B16" s="97" t="s">
        <v>341</v>
      </c>
      <c r="C16" s="279"/>
      <c r="D16" s="280"/>
      <c r="E16" s="280"/>
      <c r="F16" s="280"/>
      <c r="G16" s="280"/>
      <c r="H16" s="280"/>
      <c r="I16" s="280"/>
      <c r="J16" s="280"/>
      <c r="K16" s="281"/>
      <c r="L16" s="168"/>
    </row>
    <row r="17" spans="2:14" ht="15.75" thickBot="1" x14ac:dyDescent="0.3">
      <c r="B17" s="97" t="s">
        <v>294</v>
      </c>
      <c r="C17" s="272"/>
      <c r="D17" s="273"/>
      <c r="E17" s="273"/>
      <c r="F17" s="273"/>
      <c r="G17" s="273"/>
      <c r="H17" s="273"/>
      <c r="I17" s="274"/>
      <c r="J17" s="98">
        <v>0.72729999999999995</v>
      </c>
      <c r="L17" s="96"/>
    </row>
    <row r="18" spans="2:14" ht="15.75" thickBot="1" x14ac:dyDescent="0.3">
      <c r="B18" s="97" t="s">
        <v>296</v>
      </c>
      <c r="C18" s="275"/>
      <c r="D18" s="276"/>
      <c r="E18" s="276"/>
      <c r="F18" s="276"/>
      <c r="G18" s="277"/>
      <c r="H18" s="288">
        <v>0.63639999999999997</v>
      </c>
      <c r="I18" s="289"/>
      <c r="L18" s="96"/>
    </row>
    <row r="19" spans="2:14" ht="15.75" thickBot="1" x14ac:dyDescent="0.3">
      <c r="B19" s="97" t="s">
        <v>292</v>
      </c>
      <c r="C19" s="275"/>
      <c r="D19" s="276"/>
      <c r="E19" s="276"/>
      <c r="F19" s="276"/>
      <c r="G19" s="277"/>
      <c r="H19" s="290"/>
      <c r="I19" s="291"/>
      <c r="L19" s="96"/>
    </row>
    <row r="20" spans="2:14" ht="15.75" thickBot="1" x14ac:dyDescent="0.3">
      <c r="B20" s="97" t="s">
        <v>293</v>
      </c>
      <c r="C20" s="275"/>
      <c r="D20" s="276"/>
      <c r="E20" s="276"/>
      <c r="F20" s="276"/>
      <c r="G20" s="277"/>
      <c r="H20" s="290"/>
      <c r="I20" s="291"/>
      <c r="L20" s="96"/>
    </row>
    <row r="21" spans="2:14" ht="15.75" thickBot="1" x14ac:dyDescent="0.3">
      <c r="B21" s="97" t="s">
        <v>73</v>
      </c>
      <c r="C21" s="282"/>
      <c r="D21" s="283"/>
      <c r="E21" s="284"/>
      <c r="F21" s="98">
        <v>0.54549999999999998</v>
      </c>
    </row>
    <row r="25" spans="2:14" x14ac:dyDescent="0.25">
      <c r="B25" s="102" t="s">
        <v>16</v>
      </c>
      <c r="C25" s="103" t="s">
        <v>18</v>
      </c>
    </row>
    <row r="26" spans="2:14" x14ac:dyDescent="0.25">
      <c r="B26" s="102" t="s">
        <v>22</v>
      </c>
      <c r="C26" s="103" t="s">
        <v>21</v>
      </c>
    </row>
    <row r="27" spans="2:14" x14ac:dyDescent="0.25">
      <c r="B27" s="102" t="s">
        <v>74</v>
      </c>
      <c r="C27" s="103" t="s">
        <v>97</v>
      </c>
    </row>
    <row r="28" spans="2:14" x14ac:dyDescent="0.25">
      <c r="B28" s="102" t="s">
        <v>142</v>
      </c>
      <c r="C28" s="103" t="s">
        <v>158</v>
      </c>
    </row>
    <row r="31" spans="2:14" ht="15.75" thickBot="1" x14ac:dyDescent="0.3"/>
    <row r="32" spans="2:14" ht="15.75" thickBot="1" x14ac:dyDescent="0.3">
      <c r="D32" s="268" t="s">
        <v>25</v>
      </c>
      <c r="E32" s="269"/>
      <c r="F32" s="269"/>
      <c r="G32" s="269"/>
      <c r="H32" s="269"/>
      <c r="I32" s="269"/>
      <c r="J32" s="269"/>
      <c r="K32" s="269"/>
      <c r="L32" s="269"/>
      <c r="M32" s="269"/>
      <c r="N32" s="270"/>
    </row>
    <row r="33" spans="3:14" ht="15.75" thickBot="1" x14ac:dyDescent="0.3">
      <c r="C33" s="169" t="s">
        <v>298</v>
      </c>
      <c r="D33" s="170">
        <v>1</v>
      </c>
      <c r="E33" s="170">
        <v>2</v>
      </c>
      <c r="F33" s="170">
        <v>3</v>
      </c>
      <c r="G33" s="170">
        <v>4</v>
      </c>
      <c r="H33" s="170">
        <v>5</v>
      </c>
      <c r="I33" s="170">
        <v>6</v>
      </c>
      <c r="J33" s="170">
        <v>7</v>
      </c>
      <c r="K33" s="170">
        <v>8</v>
      </c>
      <c r="L33" s="170">
        <v>9</v>
      </c>
      <c r="M33" s="170">
        <v>10</v>
      </c>
      <c r="N33" s="170">
        <v>11</v>
      </c>
    </row>
    <row r="34" spans="3:14" ht="15.75" thickBot="1" x14ac:dyDescent="0.3">
      <c r="C34" s="171" t="s">
        <v>297</v>
      </c>
      <c r="D34" s="172"/>
      <c r="E34" s="172"/>
      <c r="F34" s="172"/>
      <c r="G34" s="172"/>
      <c r="H34" s="172"/>
      <c r="I34" s="172"/>
      <c r="J34" s="172"/>
      <c r="K34" s="172"/>
      <c r="L34" s="172"/>
      <c r="M34" s="166"/>
      <c r="N34" s="166"/>
    </row>
    <row r="35" spans="3:14" ht="15.75" thickBot="1" x14ac:dyDescent="0.3">
      <c r="C35" s="171" t="s">
        <v>344</v>
      </c>
      <c r="D35" s="166"/>
      <c r="E35" s="166"/>
      <c r="F35" s="173"/>
      <c r="G35" s="173"/>
      <c r="H35" s="173"/>
      <c r="I35" s="173"/>
      <c r="J35" s="173"/>
      <c r="K35" s="173"/>
      <c r="L35" s="173"/>
      <c r="M35" s="166"/>
      <c r="N35" s="166"/>
    </row>
    <row r="36" spans="3:14" ht="15.75" thickBot="1" x14ac:dyDescent="0.3">
      <c r="C36" s="171" t="s">
        <v>295</v>
      </c>
      <c r="D36" s="166"/>
      <c r="E36" s="174"/>
      <c r="F36" s="174"/>
      <c r="G36" s="174"/>
      <c r="H36" s="174"/>
      <c r="I36" s="174"/>
      <c r="J36" s="174"/>
      <c r="K36" s="174"/>
      <c r="L36" s="174"/>
      <c r="M36" s="174"/>
      <c r="N36" s="166"/>
    </row>
    <row r="37" spans="3:14" ht="15.75" thickBot="1" x14ac:dyDescent="0.3">
      <c r="C37" s="171" t="s">
        <v>73</v>
      </c>
      <c r="D37" s="166"/>
      <c r="E37" s="166"/>
      <c r="F37" s="175"/>
      <c r="G37" s="175"/>
      <c r="H37" s="175"/>
      <c r="I37" s="175"/>
      <c r="J37" s="175"/>
      <c r="K37" s="175"/>
      <c r="L37" s="166"/>
      <c r="M37" s="166"/>
      <c r="N37" s="166"/>
    </row>
    <row r="38" spans="3:14" ht="15.75" thickBot="1" x14ac:dyDescent="0.3">
      <c r="C38" s="171" t="s">
        <v>345</v>
      </c>
      <c r="D38" s="166"/>
      <c r="E38" s="166"/>
      <c r="F38" s="176"/>
      <c r="G38" s="176"/>
      <c r="H38" s="176"/>
      <c r="I38" s="176"/>
      <c r="J38" s="176"/>
      <c r="K38" s="176"/>
      <c r="L38" s="176"/>
      <c r="M38" s="166"/>
      <c r="N38" s="166"/>
    </row>
    <row r="39" spans="3:14" ht="15.75" thickBot="1" x14ac:dyDescent="0.3">
      <c r="C39" s="171" t="s">
        <v>293</v>
      </c>
      <c r="D39" s="177"/>
      <c r="E39" s="166"/>
      <c r="F39" s="177"/>
      <c r="G39" s="177"/>
      <c r="H39" s="177"/>
      <c r="I39" s="177"/>
      <c r="J39" s="177"/>
      <c r="K39" s="177"/>
      <c r="L39" s="166"/>
      <c r="M39" s="166"/>
      <c r="N39" s="166"/>
    </row>
    <row r="40" spans="3:14" ht="15.75" thickBot="1" x14ac:dyDescent="0.3">
      <c r="C40" s="171" t="s">
        <v>294</v>
      </c>
      <c r="D40" s="166"/>
      <c r="E40" s="178"/>
      <c r="F40" s="178"/>
      <c r="G40" s="178"/>
      <c r="H40" s="178"/>
      <c r="I40" s="178"/>
      <c r="J40" s="178"/>
      <c r="K40" s="178"/>
      <c r="L40" s="178"/>
      <c r="M40" s="166"/>
      <c r="N40" s="166"/>
    </row>
    <row r="41" spans="3:14" ht="15.75" thickBot="1" x14ac:dyDescent="0.3">
      <c r="C41" s="171" t="s">
        <v>341</v>
      </c>
      <c r="D41" s="179"/>
      <c r="E41" s="179"/>
      <c r="F41" s="179"/>
      <c r="G41" s="179"/>
      <c r="H41" s="179"/>
      <c r="I41" s="179"/>
      <c r="J41" s="179"/>
      <c r="K41" s="179"/>
      <c r="L41" s="179"/>
      <c r="M41" s="166"/>
      <c r="N41" s="166"/>
    </row>
  </sheetData>
  <sortState ref="B14:C20">
    <sortCondition descending="1" ref="C14"/>
  </sortState>
  <mergeCells count="13">
    <mergeCell ref="D32:N32"/>
    <mergeCell ref="C2:M2"/>
    <mergeCell ref="C17:I17"/>
    <mergeCell ref="C20:G20"/>
    <mergeCell ref="C18:G18"/>
    <mergeCell ref="C19:G19"/>
    <mergeCell ref="C13:K13"/>
    <mergeCell ref="C16:K16"/>
    <mergeCell ref="C21:E21"/>
    <mergeCell ref="C15:K15"/>
    <mergeCell ref="C14:K14"/>
    <mergeCell ref="H18:I20"/>
    <mergeCell ref="L14:L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6"/>
  <sheetViews>
    <sheetView showGridLines="0" workbookViewId="0">
      <selection activeCell="F10" sqref="F10"/>
    </sheetView>
  </sheetViews>
  <sheetFormatPr baseColWidth="10" defaultRowHeight="15" x14ac:dyDescent="0.25"/>
  <sheetData>
    <row r="2" spans="2:3" x14ac:dyDescent="0.25">
      <c r="B2" s="293" t="s">
        <v>16</v>
      </c>
      <c r="C2" s="293"/>
    </row>
    <row r="3" spans="2:3" x14ac:dyDescent="0.25">
      <c r="B3" s="103" t="s">
        <v>300</v>
      </c>
      <c r="C3" s="103">
        <v>1</v>
      </c>
    </row>
    <row r="4" spans="2:3" x14ac:dyDescent="0.25">
      <c r="B4" s="103" t="s">
        <v>301</v>
      </c>
      <c r="C4" s="103">
        <v>4</v>
      </c>
    </row>
    <row r="5" spans="2:3" x14ac:dyDescent="0.25">
      <c r="B5" s="103" t="s">
        <v>302</v>
      </c>
      <c r="C5" s="103">
        <v>1</v>
      </c>
    </row>
    <row r="6" spans="2:3" x14ac:dyDescent="0.25">
      <c r="B6" s="103" t="s">
        <v>303</v>
      </c>
      <c r="C6" s="103">
        <v>2</v>
      </c>
    </row>
  </sheetData>
  <mergeCells count="1">
    <mergeCell ref="B2:C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3"/>
  <sheetViews>
    <sheetView showGridLines="0" workbookViewId="0">
      <selection activeCell="F10" sqref="F10"/>
    </sheetView>
  </sheetViews>
  <sheetFormatPr baseColWidth="10" defaultRowHeight="15" x14ac:dyDescent="0.25"/>
  <cols>
    <col min="2" max="2" width="29" customWidth="1"/>
    <col min="3" max="3" width="21.5703125" bestFit="1" customWidth="1"/>
    <col min="4" max="4" width="17" bestFit="1" customWidth="1"/>
    <col min="5" max="5" width="21.5703125" bestFit="1" customWidth="1"/>
    <col min="6" max="6" width="17.7109375" bestFit="1" customWidth="1"/>
    <col min="7" max="7" width="17" bestFit="1" customWidth="1"/>
  </cols>
  <sheetData>
    <row r="1" spans="2:13" ht="15.75" thickBot="1" x14ac:dyDescent="0.3"/>
    <row r="2" spans="2:13" x14ac:dyDescent="0.25">
      <c r="C2" s="294" t="s">
        <v>16</v>
      </c>
      <c r="D2" s="295"/>
      <c r="E2" s="296"/>
      <c r="F2" s="294" t="s">
        <v>18</v>
      </c>
      <c r="G2" s="295"/>
      <c r="H2" s="296"/>
    </row>
    <row r="3" spans="2:13" ht="30.75" thickBot="1" x14ac:dyDescent="0.3">
      <c r="C3" s="192" t="s">
        <v>305</v>
      </c>
      <c r="D3" s="193" t="s">
        <v>347</v>
      </c>
      <c r="E3" s="194" t="s">
        <v>348</v>
      </c>
      <c r="F3" s="192" t="s">
        <v>305</v>
      </c>
      <c r="G3" s="193" t="s">
        <v>347</v>
      </c>
      <c r="H3" s="194" t="s">
        <v>348</v>
      </c>
    </row>
    <row r="4" spans="2:13" x14ac:dyDescent="0.25">
      <c r="B4" s="185" t="s">
        <v>297</v>
      </c>
      <c r="C4" s="182">
        <v>96</v>
      </c>
      <c r="D4" s="100">
        <v>96</v>
      </c>
      <c r="E4" s="184">
        <f>C4+D4</f>
        <v>192</v>
      </c>
      <c r="F4" s="183">
        <v>64</v>
      </c>
      <c r="G4" s="100">
        <v>128</v>
      </c>
      <c r="H4" s="184">
        <v>192</v>
      </c>
      <c r="I4">
        <f>C4/E4</f>
        <v>0.5</v>
      </c>
      <c r="J4">
        <f>D4/E4</f>
        <v>0.5</v>
      </c>
      <c r="L4">
        <f>F4/H4</f>
        <v>0.33333333333333331</v>
      </c>
      <c r="M4">
        <f>G4/H4</f>
        <v>0.66666666666666663</v>
      </c>
    </row>
    <row r="5" spans="2:13" x14ac:dyDescent="0.25">
      <c r="B5" s="186" t="s">
        <v>295</v>
      </c>
      <c r="C5" s="182">
        <v>64</v>
      </c>
      <c r="D5" s="100">
        <v>128</v>
      </c>
      <c r="E5" s="184">
        <v>192</v>
      </c>
      <c r="F5" s="183">
        <v>64</v>
      </c>
      <c r="G5" s="100">
        <v>128</v>
      </c>
      <c r="H5" s="184">
        <v>192</v>
      </c>
      <c r="I5">
        <f t="shared" ref="I5:I10" si="0">C5/E5</f>
        <v>0.33333333333333331</v>
      </c>
      <c r="J5">
        <f t="shared" ref="J5:J10" si="1">D5/E5</f>
        <v>0.66666666666666663</v>
      </c>
      <c r="L5">
        <f t="shared" ref="L5:L10" si="2">F5/H5</f>
        <v>0.33333333333333331</v>
      </c>
      <c r="M5">
        <f t="shared" ref="M5:M10" si="3">G5/H5</f>
        <v>0.66666666666666663</v>
      </c>
    </row>
    <row r="6" spans="2:13" x14ac:dyDescent="0.25">
      <c r="B6" s="186" t="s">
        <v>346</v>
      </c>
      <c r="C6" s="182">
        <v>96</v>
      </c>
      <c r="D6" s="100">
        <v>96</v>
      </c>
      <c r="E6" s="184">
        <v>192</v>
      </c>
      <c r="F6" s="183">
        <v>64</v>
      </c>
      <c r="G6" s="100">
        <v>128</v>
      </c>
      <c r="H6" s="184">
        <v>192</v>
      </c>
      <c r="I6">
        <f t="shared" si="0"/>
        <v>0.5</v>
      </c>
      <c r="J6">
        <f t="shared" si="1"/>
        <v>0.5</v>
      </c>
      <c r="L6">
        <f t="shared" si="2"/>
        <v>0.33333333333333331</v>
      </c>
      <c r="M6">
        <f t="shared" si="3"/>
        <v>0.66666666666666663</v>
      </c>
    </row>
    <row r="7" spans="2:13" x14ac:dyDescent="0.25">
      <c r="B7" s="186" t="s">
        <v>73</v>
      </c>
      <c r="C7" s="182">
        <v>64</v>
      </c>
      <c r="D7" s="100">
        <v>80</v>
      </c>
      <c r="E7" s="184">
        <v>144</v>
      </c>
      <c r="F7" s="183">
        <v>64</v>
      </c>
      <c r="G7" s="100">
        <v>80</v>
      </c>
      <c r="H7" s="184">
        <v>144</v>
      </c>
      <c r="I7">
        <f t="shared" si="0"/>
        <v>0.44444444444444442</v>
      </c>
      <c r="J7">
        <f t="shared" si="1"/>
        <v>0.55555555555555558</v>
      </c>
      <c r="L7">
        <f t="shared" si="2"/>
        <v>0.44444444444444442</v>
      </c>
      <c r="M7">
        <f t="shared" si="3"/>
        <v>0.55555555555555558</v>
      </c>
    </row>
    <row r="8" spans="2:13" x14ac:dyDescent="0.25">
      <c r="B8" s="186" t="s">
        <v>111</v>
      </c>
      <c r="C8" s="182">
        <v>30</v>
      </c>
      <c r="D8" s="100">
        <v>114</v>
      </c>
      <c r="E8" s="184">
        <v>144</v>
      </c>
      <c r="F8" s="183">
        <v>30</v>
      </c>
      <c r="G8" s="100">
        <v>114</v>
      </c>
      <c r="H8" s="184">
        <v>144</v>
      </c>
      <c r="I8">
        <f t="shared" si="0"/>
        <v>0.20833333333333334</v>
      </c>
      <c r="J8">
        <f t="shared" si="1"/>
        <v>0.79166666666666663</v>
      </c>
      <c r="L8">
        <f t="shared" si="2"/>
        <v>0.20833333333333334</v>
      </c>
      <c r="M8">
        <f t="shared" si="3"/>
        <v>0.79166666666666663</v>
      </c>
    </row>
    <row r="9" spans="2:13" x14ac:dyDescent="0.25">
      <c r="B9" s="186" t="s">
        <v>293</v>
      </c>
      <c r="C9" s="182">
        <v>64</v>
      </c>
      <c r="D9" s="100">
        <v>80</v>
      </c>
      <c r="E9" s="184">
        <v>144</v>
      </c>
      <c r="F9" s="183">
        <v>64</v>
      </c>
      <c r="G9" s="100">
        <v>80</v>
      </c>
      <c r="H9" s="184">
        <v>144</v>
      </c>
      <c r="I9">
        <f t="shared" si="0"/>
        <v>0.44444444444444442</v>
      </c>
      <c r="J9">
        <f t="shared" si="1"/>
        <v>0.55555555555555558</v>
      </c>
      <c r="L9">
        <f t="shared" si="2"/>
        <v>0.44444444444444442</v>
      </c>
      <c r="M9">
        <f t="shared" si="3"/>
        <v>0.55555555555555558</v>
      </c>
    </row>
    <row r="10" spans="2:13" ht="15.75" thickBot="1" x14ac:dyDescent="0.3">
      <c r="B10" s="187" t="s">
        <v>341</v>
      </c>
      <c r="C10" s="188">
        <v>64</v>
      </c>
      <c r="D10" s="189">
        <v>80</v>
      </c>
      <c r="E10" s="190">
        <v>144</v>
      </c>
      <c r="F10" s="191">
        <v>48</v>
      </c>
      <c r="G10" s="189">
        <v>96</v>
      </c>
      <c r="H10" s="190">
        <v>144</v>
      </c>
      <c r="I10">
        <f t="shared" si="0"/>
        <v>0.44444444444444442</v>
      </c>
      <c r="J10">
        <f t="shared" si="1"/>
        <v>0.55555555555555558</v>
      </c>
      <c r="L10">
        <f t="shared" si="2"/>
        <v>0.33333333333333331</v>
      </c>
      <c r="M10">
        <f t="shared" si="3"/>
        <v>0.66666666666666663</v>
      </c>
    </row>
    <row r="14" spans="2:13" x14ac:dyDescent="0.25">
      <c r="D14" t="s">
        <v>16</v>
      </c>
      <c r="F14" t="s">
        <v>18</v>
      </c>
    </row>
    <row r="15" spans="2:13" x14ac:dyDescent="0.25">
      <c r="C15" t="s">
        <v>390</v>
      </c>
      <c r="D15" s="230">
        <v>0.4</v>
      </c>
      <c r="E15" t="s">
        <v>390</v>
      </c>
      <c r="F15" s="230">
        <v>0.35</v>
      </c>
    </row>
    <row r="16" spans="2:13" x14ac:dyDescent="0.25">
      <c r="C16" t="s">
        <v>391</v>
      </c>
      <c r="D16" s="230">
        <v>0.6</v>
      </c>
      <c r="E16" t="s">
        <v>391</v>
      </c>
      <c r="F16" s="230">
        <v>0.65</v>
      </c>
    </row>
    <row r="17" spans="2:7" s="10" customFormat="1" x14ac:dyDescent="0.25">
      <c r="B17"/>
      <c r="C17"/>
      <c r="D17"/>
      <c r="E17"/>
      <c r="F17"/>
      <c r="G17"/>
    </row>
    <row r="18" spans="2:7" s="10" customFormat="1" x14ac:dyDescent="0.25">
      <c r="B18"/>
      <c r="C18"/>
      <c r="D18"/>
      <c r="E18"/>
      <c r="F18"/>
      <c r="G18"/>
    </row>
    <row r="19" spans="2:7" s="10" customFormat="1" x14ac:dyDescent="0.25">
      <c r="B19"/>
      <c r="C19"/>
      <c r="D19"/>
      <c r="E19"/>
      <c r="F19"/>
      <c r="G19"/>
    </row>
    <row r="20" spans="2:7" s="10" customFormat="1" x14ac:dyDescent="0.25">
      <c r="B20"/>
      <c r="C20"/>
      <c r="D20"/>
      <c r="E20"/>
      <c r="F20"/>
      <c r="G20"/>
    </row>
    <row r="21" spans="2:7" s="10" customFormat="1" x14ac:dyDescent="0.25">
      <c r="B21"/>
      <c r="C21"/>
      <c r="D21"/>
      <c r="E21"/>
      <c r="F21"/>
      <c r="G21"/>
    </row>
    <row r="22" spans="2:7" s="10" customFormat="1" x14ac:dyDescent="0.25">
      <c r="B22"/>
      <c r="C22"/>
      <c r="D22"/>
      <c r="E22"/>
      <c r="F22"/>
      <c r="G22"/>
    </row>
    <row r="23" spans="2:7" s="10" customFormat="1" x14ac:dyDescent="0.25">
      <c r="B23"/>
      <c r="C23"/>
      <c r="D23"/>
      <c r="E23"/>
      <c r="F23"/>
      <c r="G23"/>
    </row>
  </sheetData>
  <sortState ref="B4:I9">
    <sortCondition descending="1" ref="E3"/>
  </sortState>
  <mergeCells count="2">
    <mergeCell ref="C2:E2"/>
    <mergeCell ref="F2:H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C15"/>
  <sheetViews>
    <sheetView workbookViewId="0">
      <selection activeCell="F10" sqref="F10"/>
    </sheetView>
  </sheetViews>
  <sheetFormatPr baseColWidth="10" defaultRowHeight="15" x14ac:dyDescent="0.25"/>
  <cols>
    <col min="3" max="3" width="23.85546875" bestFit="1" customWidth="1"/>
    <col min="4" max="5" width="6.28515625" customWidth="1"/>
  </cols>
  <sheetData>
    <row r="5" spans="3:3" ht="24" customHeight="1" x14ac:dyDescent="0.25"/>
    <row r="6" spans="3:3" x14ac:dyDescent="0.25">
      <c r="C6" s="241"/>
    </row>
    <row r="7" spans="3:3" x14ac:dyDescent="0.25">
      <c r="C7" s="241"/>
    </row>
    <row r="8" spans="3:3" x14ac:dyDescent="0.25">
      <c r="C8" s="242"/>
    </row>
    <row r="9" spans="3:3" x14ac:dyDescent="0.25">
      <c r="C9" s="242"/>
    </row>
    <row r="10" spans="3:3" x14ac:dyDescent="0.25">
      <c r="C10" s="242"/>
    </row>
    <row r="11" spans="3:3" x14ac:dyDescent="0.25">
      <c r="C11" s="242"/>
    </row>
    <row r="12" spans="3:3" x14ac:dyDescent="0.25">
      <c r="C12" s="242"/>
    </row>
    <row r="13" spans="3:3" x14ac:dyDescent="0.25">
      <c r="C13" s="242"/>
    </row>
    <row r="14" spans="3:3" x14ac:dyDescent="0.25">
      <c r="C14" s="242"/>
    </row>
    <row r="15" spans="3:3" x14ac:dyDescent="0.25">
      <c r="C15" s="167"/>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8"/>
  <sheetViews>
    <sheetView showGridLines="0" workbookViewId="0">
      <selection activeCell="F10" sqref="F10"/>
    </sheetView>
  </sheetViews>
  <sheetFormatPr baseColWidth="10" defaultRowHeight="15" x14ac:dyDescent="0.25"/>
  <cols>
    <col min="2" max="2" width="25.42578125" bestFit="1" customWidth="1"/>
    <col min="3" max="3" width="5.85546875" hidden="1" customWidth="1"/>
    <col min="4" max="4" width="4.7109375" hidden="1" customWidth="1"/>
    <col min="5" max="5" width="4.28515625" hidden="1" customWidth="1"/>
    <col min="6" max="6" width="4.5703125" hidden="1" customWidth="1"/>
    <col min="7" max="7" width="4" hidden="1" customWidth="1"/>
    <col min="8" max="9" width="4.140625" hidden="1" customWidth="1"/>
    <col min="10" max="10" width="4.7109375" hidden="1" customWidth="1"/>
    <col min="11" max="11" width="8" customWidth="1"/>
    <col min="12" max="12" width="6.28515625" customWidth="1"/>
    <col min="13" max="13" width="11.42578125" customWidth="1"/>
    <col min="14" max="14" width="20.85546875" hidden="1" customWidth="1"/>
    <col min="15" max="15" width="27.140625" hidden="1" customWidth="1"/>
    <col min="16" max="16" width="27.42578125" hidden="1" customWidth="1"/>
    <col min="17" max="17" width="11.28515625" hidden="1" customWidth="1"/>
    <col min="21" max="21" width="25.42578125" bestFit="1" customWidth="1"/>
  </cols>
  <sheetData>
    <row r="1" spans="2:17" x14ac:dyDescent="0.25">
      <c r="C1" t="s">
        <v>0</v>
      </c>
      <c r="D1" t="s">
        <v>20</v>
      </c>
      <c r="E1" t="s">
        <v>273</v>
      </c>
      <c r="F1" t="s">
        <v>73</v>
      </c>
      <c r="G1" t="s">
        <v>111</v>
      </c>
      <c r="H1" t="s">
        <v>141</v>
      </c>
      <c r="I1" t="s">
        <v>176</v>
      </c>
      <c r="J1" t="s">
        <v>315</v>
      </c>
      <c r="N1" s="45"/>
      <c r="O1" s="123"/>
      <c r="P1" s="110"/>
      <c r="Q1" s="117"/>
    </row>
    <row r="2" spans="2:17" x14ac:dyDescent="0.25">
      <c r="B2" s="213" t="s">
        <v>360</v>
      </c>
      <c r="C2" s="91"/>
      <c r="D2" s="91"/>
      <c r="E2" s="91"/>
      <c r="F2" s="91"/>
      <c r="G2" s="91"/>
      <c r="H2" s="91"/>
      <c r="I2" s="91"/>
      <c r="J2" s="91"/>
      <c r="K2" s="214" t="s">
        <v>291</v>
      </c>
      <c r="N2" s="48"/>
      <c r="O2" s="123"/>
      <c r="P2" s="139"/>
      <c r="Q2" s="112"/>
    </row>
    <row r="3" spans="2:17" x14ac:dyDescent="0.25">
      <c r="B3" s="197" t="s">
        <v>358</v>
      </c>
      <c r="C3" s="91" t="s">
        <v>260</v>
      </c>
      <c r="D3" s="91" t="s">
        <v>260</v>
      </c>
      <c r="E3" s="91"/>
      <c r="F3" s="91" t="s">
        <v>260</v>
      </c>
      <c r="G3" s="91"/>
      <c r="H3" s="91"/>
      <c r="I3" s="91" t="s">
        <v>260</v>
      </c>
      <c r="J3" s="91"/>
      <c r="K3" s="207">
        <f>4/8</f>
        <v>0.5</v>
      </c>
      <c r="N3" s="45"/>
      <c r="O3" s="124"/>
      <c r="P3" s="111"/>
      <c r="Q3" s="112"/>
    </row>
    <row r="4" spans="2:17" x14ac:dyDescent="0.25">
      <c r="B4" s="197" t="s">
        <v>201</v>
      </c>
      <c r="C4" s="91"/>
      <c r="D4" s="91"/>
      <c r="E4" s="91"/>
      <c r="F4" s="91"/>
      <c r="G4" s="91"/>
      <c r="H4" s="91"/>
      <c r="I4" s="91" t="s">
        <v>260</v>
      </c>
      <c r="J4" s="91"/>
      <c r="K4" s="208">
        <f>1/8</f>
        <v>0.125</v>
      </c>
      <c r="N4" s="45"/>
      <c r="O4" s="123"/>
      <c r="P4" s="110"/>
      <c r="Q4" s="117"/>
    </row>
    <row r="5" spans="2:17" x14ac:dyDescent="0.25">
      <c r="B5" s="198" t="s">
        <v>338</v>
      </c>
      <c r="C5" s="91"/>
      <c r="D5" s="91"/>
      <c r="E5" s="91"/>
      <c r="F5" s="91"/>
      <c r="G5" s="91"/>
      <c r="H5" s="91"/>
      <c r="I5" s="91"/>
      <c r="J5" s="91" t="s">
        <v>260</v>
      </c>
      <c r="K5" s="209">
        <f>1/8</f>
        <v>0.125</v>
      </c>
      <c r="N5" s="45"/>
      <c r="O5" s="124"/>
      <c r="P5" s="110"/>
      <c r="Q5" s="112"/>
    </row>
    <row r="6" spans="2:17" x14ac:dyDescent="0.25">
      <c r="B6" s="199" t="s">
        <v>350</v>
      </c>
      <c r="C6" s="91" t="s">
        <v>260</v>
      </c>
      <c r="D6" s="91" t="s">
        <v>260</v>
      </c>
      <c r="E6" s="91" t="s">
        <v>260</v>
      </c>
      <c r="F6" s="91" t="s">
        <v>260</v>
      </c>
      <c r="G6" s="91" t="s">
        <v>260</v>
      </c>
      <c r="H6" s="91" t="s">
        <v>260</v>
      </c>
      <c r="I6" s="91" t="s">
        <v>260</v>
      </c>
      <c r="J6" s="91" t="s">
        <v>260</v>
      </c>
      <c r="K6" s="210">
        <f>8/8</f>
        <v>1</v>
      </c>
      <c r="N6" s="45"/>
      <c r="O6" s="124"/>
      <c r="P6" s="110"/>
      <c r="Q6" s="112"/>
    </row>
    <row r="7" spans="2:17" x14ac:dyDescent="0.25">
      <c r="B7" s="197" t="s">
        <v>355</v>
      </c>
      <c r="C7" s="91"/>
      <c r="D7" s="91" t="s">
        <v>260</v>
      </c>
      <c r="E7" s="91" t="s">
        <v>260</v>
      </c>
      <c r="F7" s="91" t="s">
        <v>260</v>
      </c>
      <c r="G7" s="91" t="s">
        <v>260</v>
      </c>
      <c r="H7" s="91"/>
      <c r="I7" s="91" t="s">
        <v>260</v>
      </c>
      <c r="J7" s="91" t="s">
        <v>260</v>
      </c>
      <c r="K7" s="207">
        <f>6/8</f>
        <v>0.75</v>
      </c>
      <c r="N7" s="45"/>
      <c r="O7" s="123"/>
      <c r="P7" s="110"/>
      <c r="Q7" s="112"/>
    </row>
    <row r="8" spans="2:17" x14ac:dyDescent="0.25">
      <c r="B8" s="200" t="s">
        <v>66</v>
      </c>
      <c r="C8" s="91" t="s">
        <v>260</v>
      </c>
      <c r="D8" s="91" t="s">
        <v>260</v>
      </c>
      <c r="E8" s="91" t="s">
        <v>260</v>
      </c>
      <c r="F8" s="91" t="s">
        <v>260</v>
      </c>
      <c r="G8" s="91" t="s">
        <v>260</v>
      </c>
      <c r="H8" s="91" t="s">
        <v>260</v>
      </c>
      <c r="I8" s="91" t="s">
        <v>260</v>
      </c>
      <c r="J8" s="91" t="s">
        <v>260</v>
      </c>
      <c r="K8" s="211">
        <f>8/8</f>
        <v>1</v>
      </c>
      <c r="N8" s="49"/>
      <c r="O8" s="125"/>
      <c r="P8" s="113"/>
      <c r="Q8" s="133"/>
    </row>
    <row r="9" spans="2:17" x14ac:dyDescent="0.25">
      <c r="B9" s="200" t="s">
        <v>361</v>
      </c>
      <c r="C9" s="91" t="s">
        <v>260</v>
      </c>
      <c r="D9" s="91"/>
      <c r="E9" s="91"/>
      <c r="F9" s="91"/>
      <c r="G9" s="91" t="s">
        <v>260</v>
      </c>
      <c r="H9" s="91"/>
      <c r="I9" s="91"/>
      <c r="J9" s="91"/>
      <c r="K9" s="212">
        <f>2/8</f>
        <v>0.25</v>
      </c>
      <c r="N9" s="45"/>
      <c r="O9" s="123"/>
      <c r="P9" s="110"/>
      <c r="Q9" s="112"/>
    </row>
    <row r="10" spans="2:17" x14ac:dyDescent="0.25">
      <c r="B10" s="197" t="s">
        <v>69</v>
      </c>
      <c r="C10" s="91"/>
      <c r="D10" s="91"/>
      <c r="E10" s="91" t="s">
        <v>260</v>
      </c>
      <c r="F10" s="91" t="s">
        <v>260</v>
      </c>
      <c r="G10" s="91"/>
      <c r="H10" s="91" t="s">
        <v>260</v>
      </c>
      <c r="I10" s="91"/>
      <c r="J10" s="91"/>
      <c r="K10" s="208">
        <f>3/8</f>
        <v>0.375</v>
      </c>
      <c r="N10" s="45"/>
      <c r="O10" s="123"/>
      <c r="P10" s="110"/>
      <c r="Q10" s="112"/>
    </row>
    <row r="11" spans="2:17" x14ac:dyDescent="0.25">
      <c r="B11" s="197" t="s">
        <v>70</v>
      </c>
      <c r="C11" s="91"/>
      <c r="D11" s="91"/>
      <c r="E11" s="91" t="s">
        <v>260</v>
      </c>
      <c r="F11" s="91"/>
      <c r="G11" s="91"/>
      <c r="H11" s="91"/>
      <c r="I11" s="91"/>
      <c r="J11" s="91"/>
      <c r="K11" s="207">
        <f>1/8</f>
        <v>0.125</v>
      </c>
      <c r="N11" s="45"/>
      <c r="O11" s="123"/>
      <c r="P11" s="110"/>
      <c r="Q11" s="112"/>
    </row>
    <row r="12" spans="2:17" x14ac:dyDescent="0.25">
      <c r="B12" s="198" t="s">
        <v>352</v>
      </c>
      <c r="C12" s="91" t="s">
        <v>260</v>
      </c>
      <c r="D12" s="91" t="s">
        <v>260</v>
      </c>
      <c r="E12" s="91" t="s">
        <v>260</v>
      </c>
      <c r="F12" s="91" t="s">
        <v>260</v>
      </c>
      <c r="G12" s="91" t="s">
        <v>260</v>
      </c>
      <c r="H12" s="91" t="s">
        <v>260</v>
      </c>
      <c r="I12" s="91" t="s">
        <v>260</v>
      </c>
      <c r="J12" s="91" t="s">
        <v>260</v>
      </c>
      <c r="K12" s="86">
        <f>8/8</f>
        <v>1</v>
      </c>
      <c r="N12" s="45"/>
      <c r="O12" s="123"/>
      <c r="P12" s="110"/>
      <c r="Q12" s="112"/>
    </row>
    <row r="13" spans="2:17" x14ac:dyDescent="0.25">
      <c r="B13" s="197" t="s">
        <v>362</v>
      </c>
      <c r="C13" s="91" t="s">
        <v>260</v>
      </c>
      <c r="D13" s="91" t="s">
        <v>260</v>
      </c>
      <c r="E13" s="91" t="s">
        <v>260</v>
      </c>
      <c r="F13" s="91" t="s">
        <v>260</v>
      </c>
      <c r="G13" s="91" t="s">
        <v>260</v>
      </c>
      <c r="H13" s="91" t="s">
        <v>260</v>
      </c>
      <c r="I13" s="91" t="s">
        <v>260</v>
      </c>
      <c r="J13" s="91" t="s">
        <v>260</v>
      </c>
      <c r="K13" s="207">
        <f>8/8</f>
        <v>1</v>
      </c>
      <c r="N13" s="45"/>
      <c r="O13" s="123"/>
      <c r="P13" s="110"/>
      <c r="Q13" s="112"/>
    </row>
    <row r="14" spans="2:17" x14ac:dyDescent="0.25">
      <c r="B14" s="197" t="s">
        <v>32</v>
      </c>
      <c r="C14" s="91" t="s">
        <v>260</v>
      </c>
      <c r="D14" s="91" t="s">
        <v>260</v>
      </c>
      <c r="E14" s="91"/>
      <c r="F14" s="91"/>
      <c r="G14" s="91"/>
      <c r="H14" s="91"/>
      <c r="I14" s="91"/>
      <c r="J14" s="91" t="s">
        <v>260</v>
      </c>
      <c r="K14" s="208">
        <f>3/8</f>
        <v>0.375</v>
      </c>
      <c r="N14" s="45"/>
      <c r="O14" s="123"/>
      <c r="P14" s="110"/>
      <c r="Q14" s="112"/>
    </row>
    <row r="15" spans="2:17" ht="15.75" customHeight="1" x14ac:dyDescent="0.25">
      <c r="B15" s="197" t="s">
        <v>169</v>
      </c>
      <c r="C15" s="91" t="s">
        <v>260</v>
      </c>
      <c r="D15" s="91"/>
      <c r="E15" s="91"/>
      <c r="F15" s="91"/>
      <c r="G15" s="91"/>
      <c r="H15" s="91" t="s">
        <v>260</v>
      </c>
      <c r="I15" s="91"/>
      <c r="J15" s="91"/>
      <c r="K15" s="207">
        <f>2/8</f>
        <v>0.25</v>
      </c>
      <c r="N15" s="45"/>
      <c r="O15" s="123"/>
      <c r="P15" s="110"/>
      <c r="Q15" s="112"/>
    </row>
    <row r="16" spans="2:17" x14ac:dyDescent="0.25">
      <c r="B16" s="198" t="s">
        <v>353</v>
      </c>
      <c r="C16" s="91" t="s">
        <v>260</v>
      </c>
      <c r="D16" s="91"/>
      <c r="E16" s="91"/>
      <c r="F16" s="91"/>
      <c r="G16" s="91"/>
      <c r="H16" s="91"/>
      <c r="I16" s="91"/>
      <c r="J16" s="91" t="s">
        <v>260</v>
      </c>
      <c r="K16" s="86">
        <f>2/8</f>
        <v>0.25</v>
      </c>
      <c r="N16" s="45"/>
      <c r="O16" s="123"/>
      <c r="P16" s="110"/>
      <c r="Q16" s="112"/>
    </row>
    <row r="17" spans="2:11" x14ac:dyDescent="0.25">
      <c r="B17" s="198" t="s">
        <v>229</v>
      </c>
      <c r="C17" s="91" t="s">
        <v>260</v>
      </c>
      <c r="D17" s="91"/>
      <c r="E17" s="91"/>
      <c r="F17" s="91"/>
      <c r="G17" s="91"/>
      <c r="H17" s="91"/>
      <c r="I17" s="91"/>
      <c r="J17" s="91"/>
      <c r="K17" s="209">
        <f>1/8</f>
        <v>0.125</v>
      </c>
    </row>
    <row r="18" spans="2:11" x14ac:dyDescent="0.25">
      <c r="B18" s="198" t="s">
        <v>244</v>
      </c>
      <c r="C18" s="91" t="s">
        <v>260</v>
      </c>
      <c r="D18" s="91" t="s">
        <v>260</v>
      </c>
      <c r="E18" s="91" t="s">
        <v>260</v>
      </c>
      <c r="F18" s="91" t="s">
        <v>260</v>
      </c>
      <c r="G18" s="91" t="s">
        <v>260</v>
      </c>
      <c r="H18" s="91" t="s">
        <v>260</v>
      </c>
      <c r="I18" s="91" t="s">
        <v>260</v>
      </c>
      <c r="J18" s="91" t="s">
        <v>260</v>
      </c>
      <c r="K18" s="86">
        <f>8/8</f>
        <v>1</v>
      </c>
    </row>
    <row r="19" spans="2:11" x14ac:dyDescent="0.25">
      <c r="B19" s="197" t="s">
        <v>51</v>
      </c>
      <c r="C19" s="91"/>
      <c r="D19" s="91"/>
      <c r="E19" s="91" t="s">
        <v>260</v>
      </c>
      <c r="F19" s="91"/>
      <c r="G19" s="91"/>
      <c r="H19" s="91"/>
      <c r="I19" s="91"/>
      <c r="J19" s="91" t="s">
        <v>260</v>
      </c>
      <c r="K19" s="207">
        <f>2/8</f>
        <v>0.25</v>
      </c>
    </row>
    <row r="20" spans="2:11" x14ac:dyDescent="0.25">
      <c r="B20" s="198" t="s">
        <v>359</v>
      </c>
      <c r="C20" s="91" t="s">
        <v>260</v>
      </c>
      <c r="D20" s="91"/>
      <c r="E20" s="91"/>
      <c r="F20" s="91"/>
      <c r="G20" s="91" t="s">
        <v>260</v>
      </c>
      <c r="H20" s="91"/>
      <c r="I20" s="91" t="s">
        <v>260</v>
      </c>
      <c r="J20" s="91" t="s">
        <v>260</v>
      </c>
      <c r="K20" s="86">
        <f>4/8</f>
        <v>0.5</v>
      </c>
    </row>
    <row r="21" spans="2:11" x14ac:dyDescent="0.25">
      <c r="B21" s="198" t="s">
        <v>351</v>
      </c>
      <c r="C21" s="91" t="s">
        <v>260</v>
      </c>
      <c r="D21" s="91"/>
      <c r="E21" s="91" t="s">
        <v>260</v>
      </c>
      <c r="F21" s="91"/>
      <c r="G21" s="91" t="s">
        <v>260</v>
      </c>
      <c r="H21" s="91"/>
      <c r="I21" s="91"/>
      <c r="J21" s="91"/>
      <c r="K21" s="209">
        <f>3/8</f>
        <v>0.375</v>
      </c>
    </row>
    <row r="22" spans="2:11" x14ac:dyDescent="0.25">
      <c r="B22" s="197" t="s">
        <v>354</v>
      </c>
      <c r="C22" s="91"/>
      <c r="D22" s="91" t="s">
        <v>260</v>
      </c>
      <c r="E22" s="91"/>
      <c r="F22" s="91"/>
      <c r="G22" s="91"/>
      <c r="H22" s="91"/>
      <c r="I22" s="91"/>
      <c r="J22" s="91"/>
      <c r="K22" s="208">
        <f>1/8</f>
        <v>0.125</v>
      </c>
    </row>
    <row r="23" spans="2:11" x14ac:dyDescent="0.25">
      <c r="B23" s="198" t="s">
        <v>329</v>
      </c>
      <c r="C23" s="91"/>
      <c r="D23" s="91"/>
      <c r="E23" s="91"/>
      <c r="F23" s="91"/>
      <c r="G23" s="91"/>
      <c r="H23" s="91"/>
      <c r="I23" s="91" t="s">
        <v>260</v>
      </c>
      <c r="J23" s="91" t="s">
        <v>260</v>
      </c>
      <c r="K23" s="209">
        <f>2/8</f>
        <v>0.25</v>
      </c>
    </row>
    <row r="24" spans="2:11" x14ac:dyDescent="0.25">
      <c r="B24" s="198" t="s">
        <v>356</v>
      </c>
      <c r="C24" s="91" t="s">
        <v>260</v>
      </c>
      <c r="D24" s="91" t="s">
        <v>260</v>
      </c>
      <c r="E24" s="91" t="s">
        <v>260</v>
      </c>
      <c r="F24" s="91" t="s">
        <v>260</v>
      </c>
      <c r="G24" s="91" t="s">
        <v>260</v>
      </c>
      <c r="H24" s="91" t="s">
        <v>260</v>
      </c>
      <c r="I24" s="91" t="s">
        <v>260</v>
      </c>
      <c r="J24" s="91" t="s">
        <v>260</v>
      </c>
      <c r="K24" s="86">
        <f>8/8</f>
        <v>1</v>
      </c>
    </row>
    <row r="25" spans="2:11" x14ac:dyDescent="0.25">
      <c r="B25" s="197" t="s">
        <v>67</v>
      </c>
      <c r="C25" s="91" t="s">
        <v>260</v>
      </c>
      <c r="D25" s="91"/>
      <c r="E25" s="91" t="s">
        <v>260</v>
      </c>
      <c r="F25" s="91"/>
      <c r="G25" s="91" t="s">
        <v>260</v>
      </c>
      <c r="H25" s="91" t="s">
        <v>260</v>
      </c>
      <c r="I25" s="91" t="s">
        <v>260</v>
      </c>
      <c r="J25" s="91" t="s">
        <v>260</v>
      </c>
      <c r="K25" s="207">
        <f>6/8</f>
        <v>0.75</v>
      </c>
    </row>
    <row r="26" spans="2:11" x14ac:dyDescent="0.25">
      <c r="B26" s="198" t="s">
        <v>357</v>
      </c>
      <c r="C26" s="91" t="s">
        <v>260</v>
      </c>
      <c r="D26" s="91" t="s">
        <v>260</v>
      </c>
      <c r="E26" s="91" t="s">
        <v>260</v>
      </c>
      <c r="F26" s="91" t="s">
        <v>260</v>
      </c>
      <c r="G26" s="91" t="s">
        <v>260</v>
      </c>
      <c r="H26" s="91" t="s">
        <v>260</v>
      </c>
      <c r="I26" s="91" t="s">
        <v>260</v>
      </c>
      <c r="J26" s="91" t="s">
        <v>260</v>
      </c>
      <c r="K26" s="86">
        <f>8/8</f>
        <v>1</v>
      </c>
    </row>
    <row r="27" spans="2:11" x14ac:dyDescent="0.25">
      <c r="B27" s="196"/>
    </row>
    <row r="28" spans="2:11" x14ac:dyDescent="0.25">
      <c r="B28" s="196"/>
    </row>
  </sheetData>
  <pageMargins left="0.7" right="0.7" top="0.75" bottom="0.75" header="0.3" footer="0.3"/>
  <pageSetup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F10" sqref="F10"/>
    </sheetView>
  </sheetViews>
  <sheetFormatPr baseColWidth="10" defaultRowHeight="15" x14ac:dyDescent="0.25"/>
  <cols>
    <col min="1" max="1" width="33.85546875" bestFit="1" customWidth="1"/>
    <col min="2" max="2" width="14.42578125" customWidth="1"/>
    <col min="3" max="3" width="11.42578125" style="195"/>
    <col min="4" max="4" width="16.5703125" customWidth="1"/>
    <col min="5" max="5" width="18.140625" customWidth="1"/>
    <col min="7" max="7" width="25.42578125" bestFit="1" customWidth="1"/>
  </cols>
  <sheetData>
    <row r="1" spans="1:8" ht="30" x14ac:dyDescent="0.25">
      <c r="A1" s="231" t="s">
        <v>364</v>
      </c>
      <c r="B1" s="232" t="s">
        <v>365</v>
      </c>
      <c r="C1" s="232" t="s">
        <v>366</v>
      </c>
      <c r="D1" s="233" t="s">
        <v>392</v>
      </c>
      <c r="E1" s="233" t="s">
        <v>394</v>
      </c>
      <c r="G1" s="216" t="s">
        <v>360</v>
      </c>
      <c r="H1" s="217" t="s">
        <v>291</v>
      </c>
    </row>
    <row r="2" spans="1:8" x14ac:dyDescent="0.25">
      <c r="A2" s="215" t="s">
        <v>363</v>
      </c>
      <c r="B2" s="226" t="s">
        <v>0</v>
      </c>
      <c r="C2" s="228" t="s">
        <v>378</v>
      </c>
      <c r="D2" s="228"/>
      <c r="E2" s="228"/>
      <c r="G2" s="218" t="s">
        <v>350</v>
      </c>
      <c r="H2" s="219">
        <v>1</v>
      </c>
    </row>
    <row r="3" spans="1:8" x14ac:dyDescent="0.25">
      <c r="A3" s="202" t="s">
        <v>368</v>
      </c>
      <c r="B3" s="226" t="s">
        <v>377</v>
      </c>
      <c r="C3" s="228" t="s">
        <v>378</v>
      </c>
      <c r="D3" s="228"/>
      <c r="E3" s="228"/>
      <c r="G3" s="220" t="s">
        <v>66</v>
      </c>
      <c r="H3" s="219">
        <v>1</v>
      </c>
    </row>
    <row r="4" spans="1:8" x14ac:dyDescent="0.25">
      <c r="A4" s="203" t="s">
        <v>380</v>
      </c>
      <c r="B4" s="226" t="s">
        <v>273</v>
      </c>
      <c r="C4" s="228" t="s">
        <v>378</v>
      </c>
      <c r="D4" s="228"/>
      <c r="E4" s="228"/>
      <c r="G4" s="221" t="s">
        <v>352</v>
      </c>
      <c r="H4" s="219">
        <v>1</v>
      </c>
    </row>
    <row r="5" spans="1:8" x14ac:dyDescent="0.25">
      <c r="A5" s="202" t="s">
        <v>385</v>
      </c>
      <c r="B5" s="226" t="s">
        <v>386</v>
      </c>
      <c r="C5" s="228" t="s">
        <v>378</v>
      </c>
      <c r="D5" s="228"/>
      <c r="E5" s="228"/>
      <c r="G5" s="222" t="s">
        <v>362</v>
      </c>
      <c r="H5" s="223">
        <v>1</v>
      </c>
    </row>
    <row r="6" spans="1:8" x14ac:dyDescent="0.25">
      <c r="A6" s="203" t="s">
        <v>370</v>
      </c>
      <c r="B6" s="226" t="s">
        <v>386</v>
      </c>
      <c r="C6" s="228" t="s">
        <v>378</v>
      </c>
      <c r="D6" s="228"/>
      <c r="E6" s="228"/>
      <c r="G6" s="221" t="s">
        <v>244</v>
      </c>
      <c r="H6" s="219">
        <v>1</v>
      </c>
    </row>
    <row r="7" spans="1:8" s="10" customFormat="1" x14ac:dyDescent="0.25">
      <c r="A7" s="202" t="s">
        <v>371</v>
      </c>
      <c r="B7" s="227" t="s">
        <v>386</v>
      </c>
      <c r="C7" s="229" t="s">
        <v>378</v>
      </c>
      <c r="D7" s="229"/>
      <c r="E7" s="229"/>
      <c r="G7" s="221" t="s">
        <v>356</v>
      </c>
      <c r="H7" s="219">
        <v>1</v>
      </c>
    </row>
    <row r="8" spans="1:8" x14ac:dyDescent="0.25">
      <c r="A8" s="201" t="s">
        <v>372</v>
      </c>
      <c r="B8" s="226" t="s">
        <v>386</v>
      </c>
      <c r="C8" s="228" t="s">
        <v>378</v>
      </c>
      <c r="D8" s="228"/>
      <c r="E8" s="228"/>
      <c r="G8" s="221" t="s">
        <v>357</v>
      </c>
      <c r="H8" s="219">
        <v>1</v>
      </c>
    </row>
    <row r="9" spans="1:8" x14ac:dyDescent="0.25">
      <c r="A9" s="205" t="s">
        <v>374</v>
      </c>
      <c r="B9" s="226" t="s">
        <v>386</v>
      </c>
      <c r="C9" s="228" t="s">
        <v>378</v>
      </c>
      <c r="D9" s="228"/>
      <c r="E9" s="228"/>
      <c r="G9" s="222" t="s">
        <v>355</v>
      </c>
      <c r="H9" s="223">
        <v>0.75</v>
      </c>
    </row>
    <row r="10" spans="1:8" x14ac:dyDescent="0.25">
      <c r="A10" s="202" t="s">
        <v>387</v>
      </c>
      <c r="B10" s="226" t="s">
        <v>386</v>
      </c>
      <c r="C10" s="228" t="s">
        <v>378</v>
      </c>
      <c r="D10" s="228"/>
      <c r="E10" s="228"/>
      <c r="G10" s="222" t="s">
        <v>67</v>
      </c>
      <c r="H10" s="223">
        <v>0.75</v>
      </c>
    </row>
    <row r="11" spans="1:8" x14ac:dyDescent="0.25">
      <c r="A11" s="203" t="s">
        <v>389</v>
      </c>
      <c r="B11" s="226" t="s">
        <v>293</v>
      </c>
      <c r="C11" s="228" t="s">
        <v>378</v>
      </c>
      <c r="D11" s="228"/>
      <c r="E11" s="228"/>
      <c r="G11" s="222" t="s">
        <v>358</v>
      </c>
      <c r="H11" s="223">
        <v>0.5</v>
      </c>
    </row>
    <row r="12" spans="1:8" x14ac:dyDescent="0.25">
      <c r="A12" s="204" t="s">
        <v>375</v>
      </c>
      <c r="B12" s="227" t="s">
        <v>0</v>
      </c>
      <c r="C12" s="229" t="s">
        <v>376</v>
      </c>
      <c r="D12" s="229" t="s">
        <v>376</v>
      </c>
      <c r="E12" s="229" t="s">
        <v>376</v>
      </c>
      <c r="G12" s="221" t="s">
        <v>359</v>
      </c>
      <c r="H12" s="219">
        <v>0.5</v>
      </c>
    </row>
    <row r="13" spans="1:8" x14ac:dyDescent="0.25">
      <c r="A13" s="203" t="s">
        <v>367</v>
      </c>
      <c r="B13" s="226" t="s">
        <v>0</v>
      </c>
      <c r="C13" s="228" t="s">
        <v>376</v>
      </c>
      <c r="D13" s="228" t="s">
        <v>376</v>
      </c>
      <c r="E13" s="228" t="s">
        <v>376</v>
      </c>
      <c r="G13" s="222" t="s">
        <v>69</v>
      </c>
      <c r="H13" s="219">
        <v>0.375</v>
      </c>
    </row>
    <row r="14" spans="1:8" x14ac:dyDescent="0.25">
      <c r="A14" s="203" t="s">
        <v>369</v>
      </c>
      <c r="B14" s="226" t="s">
        <v>20</v>
      </c>
      <c r="C14" s="228" t="s">
        <v>376</v>
      </c>
      <c r="D14" s="228" t="s">
        <v>376</v>
      </c>
      <c r="E14" s="228" t="s">
        <v>393</v>
      </c>
      <c r="G14" s="222" t="s">
        <v>32</v>
      </c>
      <c r="H14" s="219">
        <v>0.375</v>
      </c>
    </row>
    <row r="15" spans="1:8" x14ac:dyDescent="0.25">
      <c r="A15" s="206" t="s">
        <v>383</v>
      </c>
      <c r="B15" s="227" t="s">
        <v>273</v>
      </c>
      <c r="C15" s="229" t="s">
        <v>376</v>
      </c>
      <c r="D15" s="229" t="s">
        <v>376</v>
      </c>
      <c r="E15" s="229" t="s">
        <v>393</v>
      </c>
      <c r="G15" s="221" t="s">
        <v>351</v>
      </c>
      <c r="H15" s="223">
        <v>0.375</v>
      </c>
    </row>
    <row r="16" spans="1:8" x14ac:dyDescent="0.25">
      <c r="A16" s="202" t="s">
        <v>382</v>
      </c>
      <c r="B16" s="226" t="s">
        <v>273</v>
      </c>
      <c r="C16" s="228" t="s">
        <v>376</v>
      </c>
      <c r="D16" s="228" t="s">
        <v>376</v>
      </c>
      <c r="E16" s="228" t="s">
        <v>393</v>
      </c>
      <c r="G16" s="220" t="s">
        <v>361</v>
      </c>
      <c r="H16" s="223">
        <v>0.25</v>
      </c>
    </row>
    <row r="17" spans="1:8" x14ac:dyDescent="0.25">
      <c r="A17" s="201" t="s">
        <v>311</v>
      </c>
      <c r="B17" s="226" t="s">
        <v>73</v>
      </c>
      <c r="C17" s="228" t="s">
        <v>376</v>
      </c>
      <c r="D17" s="228" t="s">
        <v>376</v>
      </c>
      <c r="E17" s="228" t="s">
        <v>393</v>
      </c>
      <c r="G17" s="222" t="s">
        <v>169</v>
      </c>
      <c r="H17" s="223">
        <v>0.25</v>
      </c>
    </row>
    <row r="18" spans="1:8" x14ac:dyDescent="0.25">
      <c r="A18" s="206" t="s">
        <v>373</v>
      </c>
      <c r="B18" s="226" t="s">
        <v>386</v>
      </c>
      <c r="C18" s="228" t="s">
        <v>376</v>
      </c>
      <c r="D18" s="228" t="s">
        <v>376</v>
      </c>
      <c r="E18" s="228" t="s">
        <v>393</v>
      </c>
      <c r="G18" s="221" t="s">
        <v>353</v>
      </c>
      <c r="H18" s="219">
        <v>0.25</v>
      </c>
    </row>
    <row r="19" spans="1:8" x14ac:dyDescent="0.25">
      <c r="A19" s="202" t="s">
        <v>388</v>
      </c>
      <c r="B19" s="226" t="s">
        <v>340</v>
      </c>
      <c r="C19" s="228" t="s">
        <v>376</v>
      </c>
      <c r="D19" s="228" t="s">
        <v>376</v>
      </c>
      <c r="E19" s="228" t="s">
        <v>376</v>
      </c>
      <c r="G19" s="222" t="s">
        <v>51</v>
      </c>
      <c r="H19" s="223">
        <v>0.25</v>
      </c>
    </row>
    <row r="20" spans="1:8" x14ac:dyDescent="0.25">
      <c r="G20" s="221" t="s">
        <v>329</v>
      </c>
      <c r="H20" s="223">
        <v>0.25</v>
      </c>
    </row>
    <row r="21" spans="1:8" x14ac:dyDescent="0.25">
      <c r="G21" s="222" t="s">
        <v>201</v>
      </c>
      <c r="H21" s="219">
        <v>0.125</v>
      </c>
    </row>
    <row r="22" spans="1:8" x14ac:dyDescent="0.25">
      <c r="G22" s="221" t="s">
        <v>338</v>
      </c>
      <c r="H22" s="223">
        <v>0.125</v>
      </c>
    </row>
    <row r="23" spans="1:8" x14ac:dyDescent="0.25">
      <c r="G23" s="222" t="s">
        <v>70</v>
      </c>
      <c r="H23" s="223">
        <v>0.125</v>
      </c>
    </row>
    <row r="24" spans="1:8" x14ac:dyDescent="0.25">
      <c r="G24" s="221" t="s">
        <v>229</v>
      </c>
      <c r="H24" s="223">
        <v>0.125</v>
      </c>
    </row>
    <row r="25" spans="1:8" x14ac:dyDescent="0.25">
      <c r="G25" s="224" t="s">
        <v>354</v>
      </c>
      <c r="H25" s="225">
        <v>0.125</v>
      </c>
    </row>
  </sheetData>
  <sortState ref="A3:C19">
    <sortCondition ref="C2"/>
  </sortState>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
  <sheetViews>
    <sheetView workbookViewId="0">
      <selection activeCell="B30" sqref="B30"/>
    </sheetView>
  </sheetViews>
  <sheetFormatPr baseColWidth="10" defaultRowHeight="15" x14ac:dyDescent="0.25"/>
  <cols>
    <col min="2" max="2" width="33" bestFit="1" customWidth="1"/>
    <col min="5" max="5" width="12.7109375" customWidth="1"/>
    <col min="6" max="6" width="15.42578125" customWidth="1"/>
  </cols>
  <sheetData>
    <row r="2" spans="1:6" ht="45" x14ac:dyDescent="0.25">
      <c r="A2" s="243"/>
      <c r="B2" s="244" t="s">
        <v>364</v>
      </c>
      <c r="C2" s="244" t="s">
        <v>365</v>
      </c>
      <c r="D2" s="244" t="s">
        <v>366</v>
      </c>
      <c r="E2" s="245" t="s">
        <v>392</v>
      </c>
      <c r="F2" s="245" t="s">
        <v>394</v>
      </c>
    </row>
    <row r="3" spans="1:6" x14ac:dyDescent="0.25">
      <c r="B3" s="91" t="s">
        <v>363</v>
      </c>
      <c r="C3" s="91" t="s">
        <v>0</v>
      </c>
      <c r="D3" s="246" t="s">
        <v>378</v>
      </c>
      <c r="E3" s="246" t="s">
        <v>403</v>
      </c>
      <c r="F3" s="246" t="s">
        <v>403</v>
      </c>
    </row>
    <row r="4" spans="1:6" x14ac:dyDescent="0.25">
      <c r="B4" s="91" t="s">
        <v>368</v>
      </c>
      <c r="C4" s="91" t="s">
        <v>377</v>
      </c>
      <c r="D4" s="246" t="s">
        <v>378</v>
      </c>
      <c r="E4" s="246" t="s">
        <v>403</v>
      </c>
      <c r="F4" s="246" t="s">
        <v>403</v>
      </c>
    </row>
    <row r="5" spans="1:6" x14ac:dyDescent="0.25">
      <c r="B5" s="91" t="s">
        <v>380</v>
      </c>
      <c r="C5" s="91" t="s">
        <v>273</v>
      </c>
      <c r="D5" s="246" t="s">
        <v>378</v>
      </c>
      <c r="E5" s="246" t="s">
        <v>403</v>
      </c>
      <c r="F5" s="246" t="s">
        <v>403</v>
      </c>
    </row>
    <row r="6" spans="1:6" x14ac:dyDescent="0.25">
      <c r="B6" s="91" t="s">
        <v>385</v>
      </c>
      <c r="C6" s="91" t="s">
        <v>386</v>
      </c>
      <c r="D6" s="246" t="s">
        <v>378</v>
      </c>
      <c r="E6" s="246" t="s">
        <v>403</v>
      </c>
      <c r="F6" s="246" t="s">
        <v>403</v>
      </c>
    </row>
    <row r="7" spans="1:6" x14ac:dyDescent="0.25">
      <c r="B7" s="91" t="s">
        <v>370</v>
      </c>
      <c r="C7" s="91" t="s">
        <v>386</v>
      </c>
      <c r="D7" s="246" t="s">
        <v>378</v>
      </c>
      <c r="E7" s="246" t="s">
        <v>403</v>
      </c>
      <c r="F7" s="246" t="s">
        <v>403</v>
      </c>
    </row>
    <row r="8" spans="1:6" x14ac:dyDescent="0.25">
      <c r="B8" s="91" t="s">
        <v>371</v>
      </c>
      <c r="C8" s="91" t="s">
        <v>386</v>
      </c>
      <c r="D8" s="246" t="s">
        <v>378</v>
      </c>
      <c r="E8" s="246" t="s">
        <v>403</v>
      </c>
      <c r="F8" s="246" t="s">
        <v>403</v>
      </c>
    </row>
    <row r="9" spans="1:6" x14ac:dyDescent="0.25">
      <c r="B9" s="91" t="s">
        <v>372</v>
      </c>
      <c r="C9" s="91" t="s">
        <v>386</v>
      </c>
      <c r="D9" s="246" t="s">
        <v>378</v>
      </c>
      <c r="E9" s="246" t="s">
        <v>403</v>
      </c>
      <c r="F9" s="246" t="s">
        <v>403</v>
      </c>
    </row>
    <row r="10" spans="1:6" x14ac:dyDescent="0.25">
      <c r="B10" s="91" t="s">
        <v>374</v>
      </c>
      <c r="C10" s="91" t="s">
        <v>386</v>
      </c>
      <c r="D10" s="246" t="s">
        <v>378</v>
      </c>
      <c r="E10" s="246" t="s">
        <v>403</v>
      </c>
      <c r="F10" s="246" t="s">
        <v>403</v>
      </c>
    </row>
    <row r="11" spans="1:6" x14ac:dyDescent="0.25">
      <c r="B11" s="91" t="s">
        <v>387</v>
      </c>
      <c r="C11" s="91" t="s">
        <v>386</v>
      </c>
      <c r="D11" s="246" t="s">
        <v>378</v>
      </c>
      <c r="E11" s="246" t="s">
        <v>403</v>
      </c>
      <c r="F11" s="246" t="s">
        <v>403</v>
      </c>
    </row>
    <row r="12" spans="1:6" x14ac:dyDescent="0.25">
      <c r="B12" s="91" t="s">
        <v>389</v>
      </c>
      <c r="C12" s="91" t="s">
        <v>293</v>
      </c>
      <c r="D12" s="246" t="s">
        <v>378</v>
      </c>
      <c r="E12" s="246" t="s">
        <v>403</v>
      </c>
      <c r="F12" s="246" t="s">
        <v>403</v>
      </c>
    </row>
    <row r="13" spans="1:6" x14ac:dyDescent="0.25">
      <c r="B13" s="91" t="s">
        <v>375</v>
      </c>
      <c r="C13" s="91" t="s">
        <v>0</v>
      </c>
      <c r="D13" s="246" t="s">
        <v>376</v>
      </c>
      <c r="E13" s="246" t="s">
        <v>376</v>
      </c>
      <c r="F13" s="246" t="s">
        <v>376</v>
      </c>
    </row>
    <row r="14" spans="1:6" x14ac:dyDescent="0.25">
      <c r="B14" s="91" t="s">
        <v>367</v>
      </c>
      <c r="C14" s="91" t="s">
        <v>0</v>
      </c>
      <c r="D14" s="246" t="s">
        <v>376</v>
      </c>
      <c r="E14" s="246" t="s">
        <v>376</v>
      </c>
      <c r="F14" s="246" t="s">
        <v>376</v>
      </c>
    </row>
    <row r="15" spans="1:6" x14ac:dyDescent="0.25">
      <c r="B15" s="91" t="s">
        <v>369</v>
      </c>
      <c r="C15" s="91" t="s">
        <v>20</v>
      </c>
      <c r="D15" s="246" t="s">
        <v>376</v>
      </c>
      <c r="E15" s="246" t="s">
        <v>376</v>
      </c>
      <c r="F15" s="246" t="s">
        <v>378</v>
      </c>
    </row>
    <row r="16" spans="1:6" x14ac:dyDescent="0.25">
      <c r="B16" s="91" t="s">
        <v>383</v>
      </c>
      <c r="C16" s="91" t="s">
        <v>273</v>
      </c>
      <c r="D16" s="246" t="s">
        <v>376</v>
      </c>
      <c r="E16" s="246" t="s">
        <v>378</v>
      </c>
      <c r="F16" s="246" t="s">
        <v>378</v>
      </c>
    </row>
    <row r="17" spans="2:6" x14ac:dyDescent="0.25">
      <c r="B17" s="91" t="s">
        <v>382</v>
      </c>
      <c r="C17" s="91" t="s">
        <v>273</v>
      </c>
      <c r="D17" s="246" t="s">
        <v>376</v>
      </c>
      <c r="E17" s="246" t="s">
        <v>378</v>
      </c>
      <c r="F17" s="246" t="s">
        <v>378</v>
      </c>
    </row>
    <row r="18" spans="2:6" x14ac:dyDescent="0.25">
      <c r="B18" s="91" t="s">
        <v>311</v>
      </c>
      <c r="C18" s="91" t="s">
        <v>73</v>
      </c>
      <c r="D18" s="246" t="s">
        <v>376</v>
      </c>
      <c r="E18" s="246" t="s">
        <v>376</v>
      </c>
      <c r="F18" s="246" t="s">
        <v>376</v>
      </c>
    </row>
    <row r="19" spans="2:6" x14ac:dyDescent="0.25">
      <c r="B19" s="91" t="s">
        <v>373</v>
      </c>
      <c r="C19" s="91" t="s">
        <v>386</v>
      </c>
      <c r="D19" s="246" t="s">
        <v>376</v>
      </c>
      <c r="E19" s="246" t="s">
        <v>376</v>
      </c>
      <c r="F19" s="246" t="s">
        <v>378</v>
      </c>
    </row>
    <row r="20" spans="2:6" x14ac:dyDescent="0.25">
      <c r="B20" s="91" t="s">
        <v>388</v>
      </c>
      <c r="C20" s="91" t="s">
        <v>340</v>
      </c>
      <c r="D20" s="246" t="s">
        <v>376</v>
      </c>
      <c r="E20" s="246" t="s">
        <v>378</v>
      </c>
      <c r="F20" s="246" t="s">
        <v>376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Hoja1</vt:lpstr>
      <vt:lpstr>Hoja2</vt:lpstr>
      <vt:lpstr>Hoja3</vt:lpstr>
      <vt:lpstr>Hoja4</vt:lpstr>
      <vt:lpstr>Hoja5</vt:lpstr>
      <vt:lpstr>Hoja6</vt:lpstr>
      <vt:lpstr>Hoja7</vt:lpstr>
      <vt:lpstr>Hoja8</vt:lpstr>
      <vt:lpstr>Hoja9</vt:lpstr>
      <vt:lpstr>Hoja10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mao</cp:lastModifiedBy>
  <dcterms:created xsi:type="dcterms:W3CDTF">2014-07-13T22:50:55Z</dcterms:created>
  <dcterms:modified xsi:type="dcterms:W3CDTF">2014-09-11T05:48:48Z</dcterms:modified>
</cp:coreProperties>
</file>